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1480" windowHeight="9540" activeTab="1"/>
  </bookViews>
  <sheets>
    <sheet name="Data" sheetId="2" r:id="rId1"/>
    <sheet name="Glosse" sheetId="1" r:id="rId2"/>
    <sheet name="ورقة3" sheetId="3" r:id="rId3"/>
  </sheets>
  <definedNames>
    <definedName name="Glos">Data!$B$10:$D$108</definedName>
    <definedName name="_xlnm.Print_Area" localSheetId="1">Glosse!$B$4:$Q$142</definedName>
  </definedNames>
  <calcPr calcId="145621"/>
</workbook>
</file>

<file path=xl/calcChain.xml><?xml version="1.0" encoding="utf-8"?>
<calcChain xmlns="http://schemas.openxmlformats.org/spreadsheetml/2006/main">
  <c r="O141" i="1" l="1"/>
  <c r="K141" i="1"/>
  <c r="F141" i="1"/>
  <c r="B141" i="1"/>
  <c r="K133" i="1"/>
  <c r="B133" i="1"/>
  <c r="K132" i="1"/>
  <c r="B132" i="1"/>
  <c r="K131" i="1"/>
  <c r="B131" i="1"/>
  <c r="O127" i="1"/>
  <c r="K127" i="1"/>
  <c r="F127" i="1"/>
  <c r="B127" i="1"/>
  <c r="K119" i="1"/>
  <c r="B119" i="1"/>
  <c r="K118" i="1"/>
  <c r="B118" i="1"/>
  <c r="K117" i="1"/>
  <c r="B117" i="1"/>
  <c r="O113" i="1"/>
  <c r="K113" i="1"/>
  <c r="F113" i="1"/>
  <c r="B113" i="1"/>
  <c r="K105" i="1"/>
  <c r="B105" i="1"/>
  <c r="K104" i="1"/>
  <c r="B104" i="1"/>
  <c r="K103" i="1"/>
  <c r="B103" i="1"/>
  <c r="O99" i="1"/>
  <c r="K99" i="1"/>
  <c r="F99" i="1"/>
  <c r="B99" i="1"/>
  <c r="K91" i="1"/>
  <c r="B91" i="1"/>
  <c r="K90" i="1"/>
  <c r="B90" i="1"/>
  <c r="K89" i="1"/>
  <c r="B89" i="1"/>
  <c r="O85" i="1"/>
  <c r="K85" i="1"/>
  <c r="F85" i="1"/>
  <c r="B85" i="1"/>
  <c r="K77" i="1"/>
  <c r="B77" i="1"/>
  <c r="K76" i="1"/>
  <c r="B76" i="1"/>
  <c r="K75" i="1"/>
  <c r="B75" i="1"/>
  <c r="O71" i="1"/>
  <c r="K71" i="1"/>
  <c r="F71" i="1"/>
  <c r="B71" i="1"/>
  <c r="K63" i="1"/>
  <c r="B63" i="1"/>
  <c r="K62" i="1"/>
  <c r="B62" i="1"/>
  <c r="K61" i="1"/>
  <c r="B61" i="1"/>
  <c r="O57" i="1"/>
  <c r="K57" i="1"/>
  <c r="F57" i="1"/>
  <c r="B57" i="1"/>
  <c r="K49" i="1"/>
  <c r="B49" i="1"/>
  <c r="K48" i="1"/>
  <c r="B48" i="1"/>
  <c r="K47" i="1"/>
  <c r="B47" i="1"/>
  <c r="O43" i="1"/>
  <c r="K43" i="1"/>
  <c r="F43" i="1"/>
  <c r="B43" i="1"/>
  <c r="K35" i="1"/>
  <c r="B35" i="1"/>
  <c r="K34" i="1"/>
  <c r="B34" i="1"/>
  <c r="K33" i="1"/>
  <c r="B33" i="1"/>
  <c r="O29" i="1"/>
  <c r="K29" i="1"/>
  <c r="F29" i="1"/>
  <c r="B29" i="1"/>
  <c r="K21" i="1"/>
  <c r="B21" i="1"/>
  <c r="K20" i="1"/>
  <c r="B20" i="1"/>
  <c r="K19" i="1"/>
  <c r="B19" i="1"/>
  <c r="Q5" i="1"/>
  <c r="M10" i="1" s="1"/>
  <c r="O15" i="1"/>
  <c r="K15" i="1"/>
  <c r="K7" i="1"/>
  <c r="K6" i="1"/>
  <c r="K5" i="1"/>
  <c r="B15" i="1"/>
  <c r="F15" i="1"/>
  <c r="D11" i="1"/>
  <c r="D10" i="1"/>
  <c r="B7" i="1"/>
  <c r="B6" i="1"/>
  <c r="B5" i="1"/>
  <c r="M11" i="1" l="1"/>
  <c r="H19" i="1"/>
  <c r="D25" i="1" l="1"/>
  <c r="Q19" i="1"/>
  <c r="D24" i="1"/>
  <c r="H33" i="1" l="1"/>
  <c r="M25" i="1"/>
  <c r="M24" i="1"/>
  <c r="Q33" i="1" l="1"/>
  <c r="D38" i="1"/>
  <c r="D39" i="1"/>
  <c r="H47" i="1" l="1"/>
  <c r="M39" i="1"/>
  <c r="M38" i="1"/>
  <c r="Q47" i="1" l="1"/>
  <c r="D52" i="1"/>
  <c r="D53" i="1"/>
  <c r="H61" i="1" l="1"/>
  <c r="M53" i="1"/>
  <c r="M52" i="1"/>
  <c r="Q61" i="1" l="1"/>
  <c r="D66" i="1"/>
  <c r="D67" i="1"/>
  <c r="H75" i="1" l="1"/>
  <c r="M67" i="1"/>
  <c r="M66" i="1"/>
  <c r="Q75" i="1" l="1"/>
  <c r="D80" i="1"/>
  <c r="D81" i="1"/>
  <c r="H89" i="1" l="1"/>
  <c r="M81" i="1"/>
  <c r="M80" i="1"/>
  <c r="Q89" i="1" l="1"/>
  <c r="D94" i="1"/>
  <c r="D95" i="1"/>
  <c r="H103" i="1" l="1"/>
  <c r="M95" i="1"/>
  <c r="M94" i="1"/>
  <c r="Q103" i="1" l="1"/>
  <c r="D108" i="1"/>
  <c r="D109" i="1"/>
  <c r="H117" i="1" l="1"/>
  <c r="M109" i="1"/>
  <c r="M108" i="1"/>
  <c r="Q117" i="1" l="1"/>
  <c r="D122" i="1"/>
  <c r="D123" i="1"/>
  <c r="H131" i="1" l="1"/>
  <c r="M123" i="1"/>
  <c r="M122" i="1"/>
  <c r="Q131" i="1" l="1"/>
  <c r="D136" i="1"/>
  <c r="D137" i="1"/>
  <c r="M137" i="1" l="1"/>
  <c r="M136" i="1"/>
</calcChain>
</file>

<file path=xl/sharedStrings.xml><?xml version="1.0" encoding="utf-8"?>
<sst xmlns="http://schemas.openxmlformats.org/spreadsheetml/2006/main" count="209" uniqueCount="114">
  <si>
    <t>مدرسة زيان الرفاعي الثانوية للبنات</t>
  </si>
  <si>
    <t>إدارة بلطيم التعليمية</t>
  </si>
  <si>
    <t>اسم الطالبة :</t>
  </si>
  <si>
    <t>رقم الجلوس :</t>
  </si>
  <si>
    <t>لجنة النظام والمراقبة</t>
  </si>
  <si>
    <t>مدير المدرسة</t>
  </si>
  <si>
    <t>م</t>
  </si>
  <si>
    <t>اسم الطالبة</t>
  </si>
  <si>
    <t>رقم الجلوس</t>
  </si>
  <si>
    <t>العام الدراسى :2017/2016</t>
  </si>
  <si>
    <t>طالبة 1</t>
  </si>
  <si>
    <t>طالبة 2</t>
  </si>
  <si>
    <t>طالبة 3</t>
  </si>
  <si>
    <t>طالبة 4</t>
  </si>
  <si>
    <t>طالبة 5</t>
  </si>
  <si>
    <t>طالبة 6</t>
  </si>
  <si>
    <t>طالبة 7</t>
  </si>
  <si>
    <t>طالبة 8</t>
  </si>
  <si>
    <t>طالبة 9</t>
  </si>
  <si>
    <t>طالبة 10</t>
  </si>
  <si>
    <t>طالبة 11</t>
  </si>
  <si>
    <t>طالبة 12</t>
  </si>
  <si>
    <t>طالبة 13</t>
  </si>
  <si>
    <t>طالبة 14</t>
  </si>
  <si>
    <t>طالبة 15</t>
  </si>
  <si>
    <t>طالبة 16</t>
  </si>
  <si>
    <t>طالبة 17</t>
  </si>
  <si>
    <t>طالبة 18</t>
  </si>
  <si>
    <t>طالبة 19</t>
  </si>
  <si>
    <t>طالبة 20</t>
  </si>
  <si>
    <t>طالبة 21</t>
  </si>
  <si>
    <t>طالبة 22</t>
  </si>
  <si>
    <t>طالبة 23</t>
  </si>
  <si>
    <t>طالبة 24</t>
  </si>
  <si>
    <t>طالبة 25</t>
  </si>
  <si>
    <t>طالبة 26</t>
  </si>
  <si>
    <t>طالبة 27</t>
  </si>
  <si>
    <t>طالبة 28</t>
  </si>
  <si>
    <t>طالبة 29</t>
  </si>
  <si>
    <t>طالبة 30</t>
  </si>
  <si>
    <t>طالبة 31</t>
  </si>
  <si>
    <t>طالبة 32</t>
  </si>
  <si>
    <t>طالبة 33</t>
  </si>
  <si>
    <t>طالبة 34</t>
  </si>
  <si>
    <t>طالبة 35</t>
  </si>
  <si>
    <t>طالبة 36</t>
  </si>
  <si>
    <t>طالبة 37</t>
  </si>
  <si>
    <t>طالبة 38</t>
  </si>
  <si>
    <t>طالبة 39</t>
  </si>
  <si>
    <t>طالبة 40</t>
  </si>
  <si>
    <t>طالبة 41</t>
  </si>
  <si>
    <t>طالبة 42</t>
  </si>
  <si>
    <t>طالبة 43</t>
  </si>
  <si>
    <t>طالبة 44</t>
  </si>
  <si>
    <t>طالبة 45</t>
  </si>
  <si>
    <t>طالبة 46</t>
  </si>
  <si>
    <t>طالبة 47</t>
  </si>
  <si>
    <t>طالبة 48</t>
  </si>
  <si>
    <t>طالبة 49</t>
  </si>
  <si>
    <t>طالبة 50</t>
  </si>
  <si>
    <t>طالبة 51</t>
  </si>
  <si>
    <t>طالبة 52</t>
  </si>
  <si>
    <t>طالبة 53</t>
  </si>
  <si>
    <t>طالبة 54</t>
  </si>
  <si>
    <t>طالبة 55</t>
  </si>
  <si>
    <t>طالبة 56</t>
  </si>
  <si>
    <t>طالبة 57</t>
  </si>
  <si>
    <t>طالبة 58</t>
  </si>
  <si>
    <t>طالبة 59</t>
  </si>
  <si>
    <t>طالبة 60</t>
  </si>
  <si>
    <t>طالبة 61</t>
  </si>
  <si>
    <t>طالبة 62</t>
  </si>
  <si>
    <t>طالبة 63</t>
  </si>
  <si>
    <t>طالبة 64</t>
  </si>
  <si>
    <t>طالبة 65</t>
  </si>
  <si>
    <t>طالبة 66</t>
  </si>
  <si>
    <t>طالبة 67</t>
  </si>
  <si>
    <t>طالبة 68</t>
  </si>
  <si>
    <t>طالبة 69</t>
  </si>
  <si>
    <t>طالبة 70</t>
  </si>
  <si>
    <t>طالبة 71</t>
  </si>
  <si>
    <t>طالبة 72</t>
  </si>
  <si>
    <t>طالبة 73</t>
  </si>
  <si>
    <t>طالبة 74</t>
  </si>
  <si>
    <t>طالبة 75</t>
  </si>
  <si>
    <t>طالبة 76</t>
  </si>
  <si>
    <t>طالبة 77</t>
  </si>
  <si>
    <t>طالبة 78</t>
  </si>
  <si>
    <t>طالبة 79</t>
  </si>
  <si>
    <t>طالبة 80</t>
  </si>
  <si>
    <t>طالبة 81</t>
  </si>
  <si>
    <t>طالبة 82</t>
  </si>
  <si>
    <t>طالبة 83</t>
  </si>
  <si>
    <t>طالبة 84</t>
  </si>
  <si>
    <t>طالبة 85</t>
  </si>
  <si>
    <t>طالبة 86</t>
  </si>
  <si>
    <t>طالبة 87</t>
  </si>
  <si>
    <t>طالبة 88</t>
  </si>
  <si>
    <t>طالبة 89</t>
  </si>
  <si>
    <t>طالبة 90</t>
  </si>
  <si>
    <t>طالبة 91</t>
  </si>
  <si>
    <t>طالبة 92</t>
  </si>
  <si>
    <t>طالبة 93</t>
  </si>
  <si>
    <t>طالبة 94</t>
  </si>
  <si>
    <t>طالبة 95</t>
  </si>
  <si>
    <t>طالبة 96</t>
  </si>
  <si>
    <t>طالبة 97</t>
  </si>
  <si>
    <t>طالبة 98</t>
  </si>
  <si>
    <t>طالبة 99</t>
  </si>
  <si>
    <t>الصف الأول الثانوى</t>
  </si>
  <si>
    <t>لجنة النظام والمراقبة :</t>
  </si>
  <si>
    <t>مدير المدرسة :</t>
  </si>
  <si>
    <t xml:space="preserve"> أ / محمد شعلان</t>
  </si>
  <si>
    <t>أ / رضوان حسنين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</si>
</sst>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shrinkToFit="1"/>
    </xf>
    <xf numFmtId="0" fontId="0" fillId="0" borderId="0" xfId="0" applyAlignment="1">
      <alignment shrinkToFit="1"/>
    </xf>
    <xf numFmtId="0" fontId="1" fillId="0" borderId="2" xfId="0" applyFont="1" applyBorder="1" applyAlignment="1">
      <alignment shrinkToFit="1"/>
    </xf>
    <xf numFmtId="0" fontId="1" fillId="0" borderId="3" xfId="0" applyFont="1" applyBorder="1" applyAlignment="1">
      <alignment shrinkToFit="1"/>
    </xf>
    <xf numFmtId="0" fontId="1" fillId="0" borderId="0" xfId="0" applyFont="1" applyBorder="1" applyAlignment="1">
      <alignment shrinkToFit="1"/>
    </xf>
    <xf numFmtId="0" fontId="1" fillId="0" borderId="4" xfId="0" applyFont="1" applyBorder="1" applyAlignment="1">
      <alignment shrinkToFit="1"/>
    </xf>
    <xf numFmtId="0" fontId="1" fillId="0" borderId="5" xfId="0" applyFont="1" applyBorder="1" applyAlignment="1">
      <alignment shrinkToFit="1"/>
    </xf>
    <xf numFmtId="0" fontId="1" fillId="0" borderId="6" xfId="0" applyFont="1" applyBorder="1" applyAlignment="1">
      <alignment shrinkToFit="1"/>
    </xf>
    <xf numFmtId="0" fontId="1" fillId="0" borderId="7" xfId="0" applyFont="1" applyBorder="1" applyAlignment="1">
      <alignment shrinkToFit="1"/>
    </xf>
    <xf numFmtId="0" fontId="1" fillId="0" borderId="8" xfId="0" applyFont="1" applyBorder="1" applyAlignment="1">
      <alignment shrinkToFit="1"/>
    </xf>
    <xf numFmtId="0" fontId="1" fillId="0" borderId="0" xfId="0" applyFont="1" applyBorder="1" applyAlignment="1">
      <alignment horizontal="center" shrinkToFit="1"/>
    </xf>
    <xf numFmtId="0" fontId="1" fillId="0" borderId="0" xfId="0" applyFont="1" applyBorder="1" applyAlignment="1">
      <alignment vertical="center" shrinkToFit="1"/>
    </xf>
    <xf numFmtId="0" fontId="0" fillId="0" borderId="0" xfId="0" applyBorder="1"/>
    <xf numFmtId="0" fontId="1" fillId="2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shrinkToFit="1"/>
    </xf>
    <xf numFmtId="0" fontId="2" fillId="0" borderId="0" xfId="0" applyFont="1" applyBorder="1" applyAlignment="1">
      <alignment horizontal="right" indent="1"/>
    </xf>
    <xf numFmtId="0" fontId="0" fillId="0" borderId="5" xfId="0" applyBorder="1" applyAlignment="1">
      <alignment shrinkToFit="1"/>
    </xf>
    <xf numFmtId="0" fontId="0" fillId="0" borderId="4" xfId="0" applyBorder="1" applyAlignment="1">
      <alignment shrinkToFit="1"/>
    </xf>
    <xf numFmtId="0" fontId="0" fillId="0" borderId="0" xfId="0" applyBorder="1" applyAlignment="1">
      <alignment shrinkToFit="1"/>
    </xf>
    <xf numFmtId="0" fontId="6" fillId="0" borderId="3" xfId="0" applyFont="1" applyBorder="1" applyAlignment="1">
      <alignment shrinkToFit="1"/>
    </xf>
    <xf numFmtId="0" fontId="7" fillId="0" borderId="3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5" fillId="0" borderId="0" xfId="0" applyFont="1" applyBorder="1" applyAlignment="1">
      <alignment horizontal="right" vertical="center" indent="2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horizontal="right" indent="1" shrinkToFit="1"/>
    </xf>
    <xf numFmtId="0" fontId="3" fillId="0" borderId="5" xfId="0" applyFont="1" applyBorder="1" applyAlignment="1">
      <alignment horizontal="right" indent="1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G$1" inc="20" max="5000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533400</xdr:colOff>
          <xdr:row>0</xdr:row>
          <xdr:rowOff>0</xdr:rowOff>
        </xdr:from>
        <xdr:to>
          <xdr:col>10</xdr:col>
          <xdr:colOff>0</xdr:colOff>
          <xdr:row>4</xdr:row>
          <xdr:rowOff>47625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>
    <xdr:from>
      <xdr:col>10</xdr:col>
      <xdr:colOff>66674</xdr:colOff>
      <xdr:row>0</xdr:row>
      <xdr:rowOff>161925</xdr:rowOff>
    </xdr:from>
    <xdr:to>
      <xdr:col>14</xdr:col>
      <xdr:colOff>476249</xdr:colOff>
      <xdr:row>2</xdr:row>
      <xdr:rowOff>123825</xdr:rowOff>
    </xdr:to>
    <xdr:sp macro="" textlink="">
      <xdr:nvSpPr>
        <xdr:cNvPr id="2" name="سهم إلى اليمين 1"/>
        <xdr:cNvSpPr/>
      </xdr:nvSpPr>
      <xdr:spPr>
        <a:xfrm>
          <a:off x="1857376" y="161925"/>
          <a:ext cx="3162300" cy="523875"/>
        </a:xfrm>
        <a:prstGeom prst="rightArrow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اضغط الزر لأعلى و لأسفل للحصول على باقى أرقام الجلوس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rightToLeft="1" workbookViewId="0">
      <selection activeCell="A7" sqref="A7"/>
    </sheetView>
  </sheetViews>
  <sheetFormatPr defaultColWidth="0" defaultRowHeight="14.25" zeroHeight="1" x14ac:dyDescent="0.2"/>
  <cols>
    <col min="1" max="2" width="9" customWidth="1"/>
    <col min="3" max="3" width="30" customWidth="1"/>
    <col min="4" max="4" width="11.375" customWidth="1"/>
    <col min="5" max="5" width="9" customWidth="1"/>
    <col min="6" max="6" width="0" hidden="1" customWidth="1"/>
    <col min="7" max="16384" width="9" hidden="1"/>
  </cols>
  <sheetData>
    <row r="1" spans="1:5" x14ac:dyDescent="0.2"/>
    <row r="2" spans="1:5" x14ac:dyDescent="0.2"/>
    <row r="3" spans="1:5" ht="16.5" x14ac:dyDescent="0.25">
      <c r="A3" s="24" t="s">
        <v>110</v>
      </c>
      <c r="B3" s="24"/>
      <c r="C3" s="18" t="s">
        <v>113</v>
      </c>
    </row>
    <row r="4" spans="1:5" ht="16.5" x14ac:dyDescent="0.25">
      <c r="A4" s="24" t="s">
        <v>111</v>
      </c>
      <c r="B4" s="24"/>
      <c r="C4" s="18" t="s">
        <v>112</v>
      </c>
      <c r="D4" s="13"/>
      <c r="E4" s="13"/>
    </row>
    <row r="5" spans="1:5" ht="21.95" customHeight="1" x14ac:dyDescent="0.2">
      <c r="B5" s="12"/>
      <c r="C5" s="25" t="s">
        <v>1</v>
      </c>
      <c r="D5" s="25"/>
      <c r="E5" s="12"/>
    </row>
    <row r="6" spans="1:5" ht="21.95" customHeight="1" x14ac:dyDescent="0.25">
      <c r="B6" s="5"/>
      <c r="C6" s="26" t="s">
        <v>0</v>
      </c>
      <c r="D6" s="26"/>
      <c r="E6" s="5"/>
    </row>
    <row r="7" spans="1:5" ht="21.95" customHeight="1" x14ac:dyDescent="0.25">
      <c r="B7" s="11"/>
      <c r="C7" s="25" t="s">
        <v>9</v>
      </c>
      <c r="D7" s="25"/>
    </row>
    <row r="8" spans="1:5" ht="15" thickBot="1" x14ac:dyDescent="0.25"/>
    <row r="9" spans="1:5" ht="27.75" customHeight="1" thickBot="1" x14ac:dyDescent="0.25">
      <c r="B9" s="14" t="s">
        <v>6</v>
      </c>
      <c r="C9" s="14" t="s">
        <v>7</v>
      </c>
      <c r="D9" s="14" t="s">
        <v>8</v>
      </c>
    </row>
    <row r="10" spans="1:5" ht="16.5" x14ac:dyDescent="0.2">
      <c r="B10" s="15">
        <v>1</v>
      </c>
      <c r="C10" s="15" t="s">
        <v>10</v>
      </c>
      <c r="D10" s="15">
        <v>100</v>
      </c>
    </row>
    <row r="11" spans="1:5" ht="16.5" x14ac:dyDescent="0.2">
      <c r="B11" s="16">
        <v>2</v>
      </c>
      <c r="C11" s="16" t="s">
        <v>11</v>
      </c>
      <c r="D11" s="16">
        <v>101</v>
      </c>
    </row>
    <row r="12" spans="1:5" ht="16.5" x14ac:dyDescent="0.2">
      <c r="B12" s="16">
        <v>3</v>
      </c>
      <c r="C12" s="16" t="s">
        <v>12</v>
      </c>
      <c r="D12" s="16">
        <v>102</v>
      </c>
    </row>
    <row r="13" spans="1:5" ht="16.5" x14ac:dyDescent="0.2">
      <c r="B13" s="16">
        <v>4</v>
      </c>
      <c r="C13" s="16" t="s">
        <v>13</v>
      </c>
      <c r="D13" s="16">
        <v>103</v>
      </c>
    </row>
    <row r="14" spans="1:5" ht="16.5" x14ac:dyDescent="0.2">
      <c r="B14" s="16">
        <v>5</v>
      </c>
      <c r="C14" s="16" t="s">
        <v>14</v>
      </c>
      <c r="D14" s="16">
        <v>104</v>
      </c>
    </row>
    <row r="15" spans="1:5" ht="16.5" x14ac:dyDescent="0.2">
      <c r="B15" s="16">
        <v>6</v>
      </c>
      <c r="C15" s="16" t="s">
        <v>15</v>
      </c>
      <c r="D15" s="16">
        <v>105</v>
      </c>
    </row>
    <row r="16" spans="1:5" ht="16.5" x14ac:dyDescent="0.2">
      <c r="B16" s="16">
        <v>7</v>
      </c>
      <c r="C16" s="16" t="s">
        <v>16</v>
      </c>
      <c r="D16" s="16">
        <v>106</v>
      </c>
    </row>
    <row r="17" spans="2:4" ht="16.5" x14ac:dyDescent="0.2">
      <c r="B17" s="16">
        <v>8</v>
      </c>
      <c r="C17" s="16" t="s">
        <v>17</v>
      </c>
      <c r="D17" s="16">
        <v>107</v>
      </c>
    </row>
    <row r="18" spans="2:4" ht="16.5" x14ac:dyDescent="0.2">
      <c r="B18" s="16">
        <v>9</v>
      </c>
      <c r="C18" s="16" t="s">
        <v>18</v>
      </c>
      <c r="D18" s="16">
        <v>108</v>
      </c>
    </row>
    <row r="19" spans="2:4" ht="16.5" x14ac:dyDescent="0.2">
      <c r="B19" s="16">
        <v>10</v>
      </c>
      <c r="C19" s="16" t="s">
        <v>19</v>
      </c>
      <c r="D19" s="16">
        <v>109</v>
      </c>
    </row>
    <row r="20" spans="2:4" ht="16.5" x14ac:dyDescent="0.2">
      <c r="B20" s="16">
        <v>11</v>
      </c>
      <c r="C20" s="16" t="s">
        <v>20</v>
      </c>
      <c r="D20" s="16">
        <v>110</v>
      </c>
    </row>
    <row r="21" spans="2:4" ht="16.5" x14ac:dyDescent="0.2">
      <c r="B21" s="16">
        <v>12</v>
      </c>
      <c r="C21" s="16" t="s">
        <v>21</v>
      </c>
      <c r="D21" s="16">
        <v>111</v>
      </c>
    </row>
    <row r="22" spans="2:4" ht="16.5" x14ac:dyDescent="0.2">
      <c r="B22" s="16">
        <v>13</v>
      </c>
      <c r="C22" s="16" t="s">
        <v>22</v>
      </c>
      <c r="D22" s="16">
        <v>112</v>
      </c>
    </row>
    <row r="23" spans="2:4" ht="16.5" x14ac:dyDescent="0.2">
      <c r="B23" s="16">
        <v>14</v>
      </c>
      <c r="C23" s="16" t="s">
        <v>23</v>
      </c>
      <c r="D23" s="16">
        <v>113</v>
      </c>
    </row>
    <row r="24" spans="2:4" ht="16.5" x14ac:dyDescent="0.2">
      <c r="B24" s="16">
        <v>15</v>
      </c>
      <c r="C24" s="16" t="s">
        <v>24</v>
      </c>
      <c r="D24" s="16">
        <v>114</v>
      </c>
    </row>
    <row r="25" spans="2:4" ht="16.5" x14ac:dyDescent="0.2">
      <c r="B25" s="16">
        <v>16</v>
      </c>
      <c r="C25" s="16" t="s">
        <v>25</v>
      </c>
      <c r="D25" s="16">
        <v>115</v>
      </c>
    </row>
    <row r="26" spans="2:4" ht="16.5" x14ac:dyDescent="0.2">
      <c r="B26" s="16">
        <v>17</v>
      </c>
      <c r="C26" s="16" t="s">
        <v>26</v>
      </c>
      <c r="D26" s="16">
        <v>116</v>
      </c>
    </row>
    <row r="27" spans="2:4" ht="16.5" x14ac:dyDescent="0.2">
      <c r="B27" s="16">
        <v>18</v>
      </c>
      <c r="C27" s="16" t="s">
        <v>27</v>
      </c>
      <c r="D27" s="16">
        <v>117</v>
      </c>
    </row>
    <row r="28" spans="2:4" ht="16.5" x14ac:dyDescent="0.2">
      <c r="B28" s="16">
        <v>19</v>
      </c>
      <c r="C28" s="16" t="s">
        <v>28</v>
      </c>
      <c r="D28" s="16">
        <v>118</v>
      </c>
    </row>
    <row r="29" spans="2:4" ht="16.5" x14ac:dyDescent="0.2">
      <c r="B29" s="16">
        <v>20</v>
      </c>
      <c r="C29" s="16" t="s">
        <v>29</v>
      </c>
      <c r="D29" s="16">
        <v>119</v>
      </c>
    </row>
    <row r="30" spans="2:4" ht="16.5" x14ac:dyDescent="0.2">
      <c r="B30" s="16">
        <v>21</v>
      </c>
      <c r="C30" s="16" t="s">
        <v>30</v>
      </c>
      <c r="D30" s="16">
        <v>120</v>
      </c>
    </row>
    <row r="31" spans="2:4" ht="16.5" x14ac:dyDescent="0.2">
      <c r="B31" s="16">
        <v>22</v>
      </c>
      <c r="C31" s="16" t="s">
        <v>31</v>
      </c>
      <c r="D31" s="16">
        <v>121</v>
      </c>
    </row>
    <row r="32" spans="2:4" ht="16.5" x14ac:dyDescent="0.2">
      <c r="B32" s="16">
        <v>23</v>
      </c>
      <c r="C32" s="16" t="s">
        <v>32</v>
      </c>
      <c r="D32" s="16">
        <v>122</v>
      </c>
    </row>
    <row r="33" spans="2:4" ht="16.5" x14ac:dyDescent="0.2">
      <c r="B33" s="16">
        <v>24</v>
      </c>
      <c r="C33" s="16" t="s">
        <v>33</v>
      </c>
      <c r="D33" s="16">
        <v>123</v>
      </c>
    </row>
    <row r="34" spans="2:4" ht="16.5" x14ac:dyDescent="0.2">
      <c r="B34" s="16">
        <v>25</v>
      </c>
      <c r="C34" s="16" t="s">
        <v>34</v>
      </c>
      <c r="D34" s="16">
        <v>124</v>
      </c>
    </row>
    <row r="35" spans="2:4" ht="16.5" x14ac:dyDescent="0.2">
      <c r="B35" s="16">
        <v>26</v>
      </c>
      <c r="C35" s="16" t="s">
        <v>35</v>
      </c>
      <c r="D35" s="16">
        <v>125</v>
      </c>
    </row>
    <row r="36" spans="2:4" ht="16.5" x14ac:dyDescent="0.2">
      <c r="B36" s="16">
        <v>27</v>
      </c>
      <c r="C36" s="16" t="s">
        <v>36</v>
      </c>
      <c r="D36" s="16">
        <v>126</v>
      </c>
    </row>
    <row r="37" spans="2:4" ht="16.5" x14ac:dyDescent="0.2">
      <c r="B37" s="16">
        <v>28</v>
      </c>
      <c r="C37" s="16" t="s">
        <v>37</v>
      </c>
      <c r="D37" s="16">
        <v>127</v>
      </c>
    </row>
    <row r="38" spans="2:4" ht="16.5" x14ac:dyDescent="0.2">
      <c r="B38" s="16">
        <v>29</v>
      </c>
      <c r="C38" s="16" t="s">
        <v>38</v>
      </c>
      <c r="D38" s="16">
        <v>128</v>
      </c>
    </row>
    <row r="39" spans="2:4" ht="16.5" x14ac:dyDescent="0.2">
      <c r="B39" s="16">
        <v>30</v>
      </c>
      <c r="C39" s="16" t="s">
        <v>39</v>
      </c>
      <c r="D39" s="16">
        <v>129</v>
      </c>
    </row>
    <row r="40" spans="2:4" ht="16.5" x14ac:dyDescent="0.2">
      <c r="B40" s="16">
        <v>31</v>
      </c>
      <c r="C40" s="16" t="s">
        <v>40</v>
      </c>
      <c r="D40" s="16">
        <v>130</v>
      </c>
    </row>
    <row r="41" spans="2:4" ht="16.5" x14ac:dyDescent="0.2">
      <c r="B41" s="16">
        <v>32</v>
      </c>
      <c r="C41" s="16" t="s">
        <v>41</v>
      </c>
      <c r="D41" s="16">
        <v>131</v>
      </c>
    </row>
    <row r="42" spans="2:4" ht="16.5" x14ac:dyDescent="0.2">
      <c r="B42" s="16">
        <v>33</v>
      </c>
      <c r="C42" s="16" t="s">
        <v>42</v>
      </c>
      <c r="D42" s="16">
        <v>132</v>
      </c>
    </row>
    <row r="43" spans="2:4" ht="16.5" x14ac:dyDescent="0.2">
      <c r="B43" s="16">
        <v>34</v>
      </c>
      <c r="C43" s="16" t="s">
        <v>43</v>
      </c>
      <c r="D43" s="16">
        <v>133</v>
      </c>
    </row>
    <row r="44" spans="2:4" ht="16.5" x14ac:dyDescent="0.2">
      <c r="B44" s="16">
        <v>35</v>
      </c>
      <c r="C44" s="16" t="s">
        <v>44</v>
      </c>
      <c r="D44" s="16">
        <v>134</v>
      </c>
    </row>
    <row r="45" spans="2:4" ht="16.5" x14ac:dyDescent="0.2">
      <c r="B45" s="16">
        <v>36</v>
      </c>
      <c r="C45" s="16" t="s">
        <v>45</v>
      </c>
      <c r="D45" s="16">
        <v>135</v>
      </c>
    </row>
    <row r="46" spans="2:4" ht="16.5" x14ac:dyDescent="0.2">
      <c r="B46" s="16">
        <v>37</v>
      </c>
      <c r="C46" s="16" t="s">
        <v>46</v>
      </c>
      <c r="D46" s="16">
        <v>136</v>
      </c>
    </row>
    <row r="47" spans="2:4" ht="16.5" x14ac:dyDescent="0.2">
      <c r="B47" s="16">
        <v>38</v>
      </c>
      <c r="C47" s="16" t="s">
        <v>47</v>
      </c>
      <c r="D47" s="16">
        <v>137</v>
      </c>
    </row>
    <row r="48" spans="2:4" ht="16.5" x14ac:dyDescent="0.2">
      <c r="B48" s="16">
        <v>39</v>
      </c>
      <c r="C48" s="16" t="s">
        <v>48</v>
      </c>
      <c r="D48" s="16">
        <v>138</v>
      </c>
    </row>
    <row r="49" spans="2:4" ht="16.5" x14ac:dyDescent="0.2">
      <c r="B49" s="16">
        <v>40</v>
      </c>
      <c r="C49" s="16" t="s">
        <v>49</v>
      </c>
      <c r="D49" s="16">
        <v>139</v>
      </c>
    </row>
    <row r="50" spans="2:4" ht="16.5" x14ac:dyDescent="0.2">
      <c r="B50" s="16">
        <v>41</v>
      </c>
      <c r="C50" s="16" t="s">
        <v>50</v>
      </c>
      <c r="D50" s="16">
        <v>140</v>
      </c>
    </row>
    <row r="51" spans="2:4" ht="16.5" x14ac:dyDescent="0.2">
      <c r="B51" s="16">
        <v>42</v>
      </c>
      <c r="C51" s="16" t="s">
        <v>51</v>
      </c>
      <c r="D51" s="16">
        <v>141</v>
      </c>
    </row>
    <row r="52" spans="2:4" ht="16.5" x14ac:dyDescent="0.2">
      <c r="B52" s="16">
        <v>43</v>
      </c>
      <c r="C52" s="16" t="s">
        <v>52</v>
      </c>
      <c r="D52" s="16">
        <v>142</v>
      </c>
    </row>
    <row r="53" spans="2:4" ht="16.5" x14ac:dyDescent="0.2">
      <c r="B53" s="16">
        <v>44</v>
      </c>
      <c r="C53" s="16" t="s">
        <v>53</v>
      </c>
      <c r="D53" s="16">
        <v>143</v>
      </c>
    </row>
    <row r="54" spans="2:4" ht="16.5" x14ac:dyDescent="0.2">
      <c r="B54" s="16">
        <v>45</v>
      </c>
      <c r="C54" s="16" t="s">
        <v>54</v>
      </c>
      <c r="D54" s="16">
        <v>144</v>
      </c>
    </row>
    <row r="55" spans="2:4" ht="16.5" x14ac:dyDescent="0.2">
      <c r="B55" s="16">
        <v>46</v>
      </c>
      <c r="C55" s="16" t="s">
        <v>55</v>
      </c>
      <c r="D55" s="16">
        <v>145</v>
      </c>
    </row>
    <row r="56" spans="2:4" ht="16.5" x14ac:dyDescent="0.2">
      <c r="B56" s="16">
        <v>47</v>
      </c>
      <c r="C56" s="16" t="s">
        <v>56</v>
      </c>
      <c r="D56" s="16">
        <v>146</v>
      </c>
    </row>
    <row r="57" spans="2:4" ht="16.5" x14ac:dyDescent="0.2">
      <c r="B57" s="16">
        <v>48</v>
      </c>
      <c r="C57" s="16" t="s">
        <v>57</v>
      </c>
      <c r="D57" s="16">
        <v>147</v>
      </c>
    </row>
    <row r="58" spans="2:4" ht="16.5" x14ac:dyDescent="0.2">
      <c r="B58" s="16">
        <v>49</v>
      </c>
      <c r="C58" s="16" t="s">
        <v>58</v>
      </c>
      <c r="D58" s="16">
        <v>148</v>
      </c>
    </row>
    <row r="59" spans="2:4" ht="16.5" x14ac:dyDescent="0.2">
      <c r="B59" s="16">
        <v>50</v>
      </c>
      <c r="C59" s="16" t="s">
        <v>59</v>
      </c>
      <c r="D59" s="16">
        <v>149</v>
      </c>
    </row>
    <row r="60" spans="2:4" ht="16.5" x14ac:dyDescent="0.2">
      <c r="B60" s="16">
        <v>51</v>
      </c>
      <c r="C60" s="16" t="s">
        <v>60</v>
      </c>
      <c r="D60" s="16">
        <v>150</v>
      </c>
    </row>
    <row r="61" spans="2:4" ht="16.5" x14ac:dyDescent="0.2">
      <c r="B61" s="16">
        <v>52</v>
      </c>
      <c r="C61" s="16" t="s">
        <v>61</v>
      </c>
      <c r="D61" s="16">
        <v>151</v>
      </c>
    </row>
    <row r="62" spans="2:4" ht="16.5" x14ac:dyDescent="0.2">
      <c r="B62" s="16">
        <v>53</v>
      </c>
      <c r="C62" s="16" t="s">
        <v>62</v>
      </c>
      <c r="D62" s="16">
        <v>152</v>
      </c>
    </row>
    <row r="63" spans="2:4" ht="16.5" x14ac:dyDescent="0.2">
      <c r="B63" s="16">
        <v>54</v>
      </c>
      <c r="C63" s="16" t="s">
        <v>63</v>
      </c>
      <c r="D63" s="16">
        <v>153</v>
      </c>
    </row>
    <row r="64" spans="2:4" ht="16.5" x14ac:dyDescent="0.2">
      <c r="B64" s="16">
        <v>55</v>
      </c>
      <c r="C64" s="16" t="s">
        <v>64</v>
      </c>
      <c r="D64" s="16">
        <v>154</v>
      </c>
    </row>
    <row r="65" spans="2:4" ht="16.5" x14ac:dyDescent="0.2">
      <c r="B65" s="16">
        <v>56</v>
      </c>
      <c r="C65" s="16" t="s">
        <v>65</v>
      </c>
      <c r="D65" s="16">
        <v>155</v>
      </c>
    </row>
    <row r="66" spans="2:4" ht="16.5" x14ac:dyDescent="0.2">
      <c r="B66" s="16">
        <v>57</v>
      </c>
      <c r="C66" s="16" t="s">
        <v>66</v>
      </c>
      <c r="D66" s="16">
        <v>156</v>
      </c>
    </row>
    <row r="67" spans="2:4" ht="16.5" x14ac:dyDescent="0.2">
      <c r="B67" s="16">
        <v>58</v>
      </c>
      <c r="C67" s="16" t="s">
        <v>67</v>
      </c>
      <c r="D67" s="16">
        <v>157</v>
      </c>
    </row>
    <row r="68" spans="2:4" ht="16.5" x14ac:dyDescent="0.2">
      <c r="B68" s="16">
        <v>59</v>
      </c>
      <c r="C68" s="16" t="s">
        <v>68</v>
      </c>
      <c r="D68" s="16">
        <v>158</v>
      </c>
    </row>
    <row r="69" spans="2:4" ht="16.5" x14ac:dyDescent="0.2">
      <c r="B69" s="16">
        <v>60</v>
      </c>
      <c r="C69" s="16" t="s">
        <v>69</v>
      </c>
      <c r="D69" s="16">
        <v>159</v>
      </c>
    </row>
    <row r="70" spans="2:4" ht="16.5" x14ac:dyDescent="0.2">
      <c r="B70" s="16">
        <v>61</v>
      </c>
      <c r="C70" s="16" t="s">
        <v>70</v>
      </c>
      <c r="D70" s="16">
        <v>160</v>
      </c>
    </row>
    <row r="71" spans="2:4" ht="16.5" x14ac:dyDescent="0.2">
      <c r="B71" s="16">
        <v>62</v>
      </c>
      <c r="C71" s="16" t="s">
        <v>71</v>
      </c>
      <c r="D71" s="16">
        <v>161</v>
      </c>
    </row>
    <row r="72" spans="2:4" ht="16.5" x14ac:dyDescent="0.2">
      <c r="B72" s="16">
        <v>63</v>
      </c>
      <c r="C72" s="16" t="s">
        <v>72</v>
      </c>
      <c r="D72" s="16">
        <v>162</v>
      </c>
    </row>
    <row r="73" spans="2:4" ht="16.5" x14ac:dyDescent="0.2">
      <c r="B73" s="16">
        <v>64</v>
      </c>
      <c r="C73" s="16" t="s">
        <v>73</v>
      </c>
      <c r="D73" s="16">
        <v>163</v>
      </c>
    </row>
    <row r="74" spans="2:4" ht="16.5" x14ac:dyDescent="0.2">
      <c r="B74" s="16">
        <v>65</v>
      </c>
      <c r="C74" s="16" t="s">
        <v>74</v>
      </c>
      <c r="D74" s="16">
        <v>164</v>
      </c>
    </row>
    <row r="75" spans="2:4" ht="16.5" x14ac:dyDescent="0.2">
      <c r="B75" s="16">
        <v>66</v>
      </c>
      <c r="C75" s="16" t="s">
        <v>75</v>
      </c>
      <c r="D75" s="16">
        <v>165</v>
      </c>
    </row>
    <row r="76" spans="2:4" ht="16.5" x14ac:dyDescent="0.2">
      <c r="B76" s="16">
        <v>67</v>
      </c>
      <c r="C76" s="16" t="s">
        <v>76</v>
      </c>
      <c r="D76" s="16">
        <v>166</v>
      </c>
    </row>
    <row r="77" spans="2:4" ht="16.5" x14ac:dyDescent="0.2">
      <c r="B77" s="16">
        <v>68</v>
      </c>
      <c r="C77" s="16" t="s">
        <v>77</v>
      </c>
      <c r="D77" s="16">
        <v>167</v>
      </c>
    </row>
    <row r="78" spans="2:4" ht="16.5" x14ac:dyDescent="0.2">
      <c r="B78" s="16">
        <v>69</v>
      </c>
      <c r="C78" s="16" t="s">
        <v>78</v>
      </c>
      <c r="D78" s="16">
        <v>168</v>
      </c>
    </row>
    <row r="79" spans="2:4" ht="16.5" x14ac:dyDescent="0.2">
      <c r="B79" s="16">
        <v>70</v>
      </c>
      <c r="C79" s="16" t="s">
        <v>79</v>
      </c>
      <c r="D79" s="16">
        <v>169</v>
      </c>
    </row>
    <row r="80" spans="2:4" ht="16.5" x14ac:dyDescent="0.2">
      <c r="B80" s="16">
        <v>71</v>
      </c>
      <c r="C80" s="16" t="s">
        <v>80</v>
      </c>
      <c r="D80" s="16">
        <v>170</v>
      </c>
    </row>
    <row r="81" spans="2:4" ht="16.5" x14ac:dyDescent="0.2">
      <c r="B81" s="16">
        <v>72</v>
      </c>
      <c r="C81" s="16" t="s">
        <v>81</v>
      </c>
      <c r="D81" s="16">
        <v>171</v>
      </c>
    </row>
    <row r="82" spans="2:4" ht="16.5" x14ac:dyDescent="0.2">
      <c r="B82" s="16">
        <v>73</v>
      </c>
      <c r="C82" s="16" t="s">
        <v>82</v>
      </c>
      <c r="D82" s="16">
        <v>172</v>
      </c>
    </row>
    <row r="83" spans="2:4" ht="16.5" x14ac:dyDescent="0.2">
      <c r="B83" s="16">
        <v>74</v>
      </c>
      <c r="C83" s="16" t="s">
        <v>83</v>
      </c>
      <c r="D83" s="16">
        <v>173</v>
      </c>
    </row>
    <row r="84" spans="2:4" ht="16.5" x14ac:dyDescent="0.2">
      <c r="B84" s="16">
        <v>75</v>
      </c>
      <c r="C84" s="16" t="s">
        <v>84</v>
      </c>
      <c r="D84" s="16">
        <v>174</v>
      </c>
    </row>
    <row r="85" spans="2:4" ht="16.5" x14ac:dyDescent="0.2">
      <c r="B85" s="16">
        <v>76</v>
      </c>
      <c r="C85" s="16" t="s">
        <v>85</v>
      </c>
      <c r="D85" s="16">
        <v>175</v>
      </c>
    </row>
    <row r="86" spans="2:4" ht="16.5" x14ac:dyDescent="0.2">
      <c r="B86" s="16">
        <v>77</v>
      </c>
      <c r="C86" s="16" t="s">
        <v>86</v>
      </c>
      <c r="D86" s="16">
        <v>176</v>
      </c>
    </row>
    <row r="87" spans="2:4" ht="16.5" x14ac:dyDescent="0.2">
      <c r="B87" s="16">
        <v>78</v>
      </c>
      <c r="C87" s="16" t="s">
        <v>87</v>
      </c>
      <c r="D87" s="16">
        <v>177</v>
      </c>
    </row>
    <row r="88" spans="2:4" ht="16.5" x14ac:dyDescent="0.2">
      <c r="B88" s="16">
        <v>79</v>
      </c>
      <c r="C88" s="16" t="s">
        <v>88</v>
      </c>
      <c r="D88" s="16">
        <v>178</v>
      </c>
    </row>
    <row r="89" spans="2:4" ht="16.5" x14ac:dyDescent="0.2">
      <c r="B89" s="16">
        <v>80</v>
      </c>
      <c r="C89" s="16" t="s">
        <v>89</v>
      </c>
      <c r="D89" s="16">
        <v>179</v>
      </c>
    </row>
    <row r="90" spans="2:4" ht="16.5" x14ac:dyDescent="0.2">
      <c r="B90" s="16">
        <v>81</v>
      </c>
      <c r="C90" s="16" t="s">
        <v>90</v>
      </c>
      <c r="D90" s="16">
        <v>180</v>
      </c>
    </row>
    <row r="91" spans="2:4" ht="16.5" x14ac:dyDescent="0.2">
      <c r="B91" s="16">
        <v>82</v>
      </c>
      <c r="C91" s="16" t="s">
        <v>91</v>
      </c>
      <c r="D91" s="16">
        <v>181</v>
      </c>
    </row>
    <row r="92" spans="2:4" ht="16.5" x14ac:dyDescent="0.2">
      <c r="B92" s="16">
        <v>83</v>
      </c>
      <c r="C92" s="16" t="s">
        <v>92</v>
      </c>
      <c r="D92" s="16">
        <v>182</v>
      </c>
    </row>
    <row r="93" spans="2:4" ht="16.5" x14ac:dyDescent="0.2">
      <c r="B93" s="16">
        <v>84</v>
      </c>
      <c r="C93" s="16" t="s">
        <v>93</v>
      </c>
      <c r="D93" s="16">
        <v>183</v>
      </c>
    </row>
    <row r="94" spans="2:4" ht="16.5" x14ac:dyDescent="0.2">
      <c r="B94" s="16">
        <v>85</v>
      </c>
      <c r="C94" s="16" t="s">
        <v>94</v>
      </c>
      <c r="D94" s="16">
        <v>184</v>
      </c>
    </row>
    <row r="95" spans="2:4" ht="16.5" x14ac:dyDescent="0.2">
      <c r="B95" s="16">
        <v>86</v>
      </c>
      <c r="C95" s="16" t="s">
        <v>95</v>
      </c>
      <c r="D95" s="16">
        <v>185</v>
      </c>
    </row>
    <row r="96" spans="2:4" ht="16.5" x14ac:dyDescent="0.2">
      <c r="B96" s="16">
        <v>87</v>
      </c>
      <c r="C96" s="16" t="s">
        <v>96</v>
      </c>
      <c r="D96" s="16">
        <v>186</v>
      </c>
    </row>
    <row r="97" spans="2:4" ht="16.5" x14ac:dyDescent="0.2">
      <c r="B97" s="16">
        <v>88</v>
      </c>
      <c r="C97" s="16" t="s">
        <v>97</v>
      </c>
      <c r="D97" s="16">
        <v>187</v>
      </c>
    </row>
    <row r="98" spans="2:4" ht="16.5" x14ac:dyDescent="0.2">
      <c r="B98" s="16">
        <v>89</v>
      </c>
      <c r="C98" s="16" t="s">
        <v>98</v>
      </c>
      <c r="D98" s="16">
        <v>188</v>
      </c>
    </row>
    <row r="99" spans="2:4" ht="16.5" x14ac:dyDescent="0.2">
      <c r="B99" s="16">
        <v>90</v>
      </c>
      <c r="C99" s="16" t="s">
        <v>99</v>
      </c>
      <c r="D99" s="16">
        <v>189</v>
      </c>
    </row>
    <row r="100" spans="2:4" ht="16.5" x14ac:dyDescent="0.2">
      <c r="B100" s="16">
        <v>91</v>
      </c>
      <c r="C100" s="16" t="s">
        <v>100</v>
      </c>
      <c r="D100" s="16">
        <v>190</v>
      </c>
    </row>
    <row r="101" spans="2:4" ht="16.5" x14ac:dyDescent="0.2">
      <c r="B101" s="16">
        <v>92</v>
      </c>
      <c r="C101" s="16" t="s">
        <v>101</v>
      </c>
      <c r="D101" s="16">
        <v>191</v>
      </c>
    </row>
    <row r="102" spans="2:4" ht="16.5" x14ac:dyDescent="0.2">
      <c r="B102" s="16">
        <v>93</v>
      </c>
      <c r="C102" s="16" t="s">
        <v>102</v>
      </c>
      <c r="D102" s="16">
        <v>192</v>
      </c>
    </row>
    <row r="103" spans="2:4" ht="16.5" x14ac:dyDescent="0.2">
      <c r="B103" s="16">
        <v>94</v>
      </c>
      <c r="C103" s="16" t="s">
        <v>103</v>
      </c>
      <c r="D103" s="16">
        <v>193</v>
      </c>
    </row>
    <row r="104" spans="2:4" ht="16.5" x14ac:dyDescent="0.2">
      <c r="B104" s="16">
        <v>95</v>
      </c>
      <c r="C104" s="16" t="s">
        <v>104</v>
      </c>
      <c r="D104" s="16">
        <v>194</v>
      </c>
    </row>
    <row r="105" spans="2:4" ht="16.5" x14ac:dyDescent="0.2">
      <c r="B105" s="16">
        <v>96</v>
      </c>
      <c r="C105" s="16" t="s">
        <v>105</v>
      </c>
      <c r="D105" s="16">
        <v>195</v>
      </c>
    </row>
    <row r="106" spans="2:4" ht="16.5" x14ac:dyDescent="0.2">
      <c r="B106" s="16">
        <v>97</v>
      </c>
      <c r="C106" s="16" t="s">
        <v>106</v>
      </c>
      <c r="D106" s="16">
        <v>196</v>
      </c>
    </row>
    <row r="107" spans="2:4" ht="16.5" x14ac:dyDescent="0.2">
      <c r="B107" s="16">
        <v>98</v>
      </c>
      <c r="C107" s="16" t="s">
        <v>107</v>
      </c>
      <c r="D107" s="16">
        <v>197</v>
      </c>
    </row>
    <row r="108" spans="2:4" ht="16.5" x14ac:dyDescent="0.2">
      <c r="B108" s="16">
        <v>99</v>
      </c>
      <c r="C108" s="16" t="s">
        <v>108</v>
      </c>
      <c r="D108" s="16">
        <v>198</v>
      </c>
    </row>
  </sheetData>
  <mergeCells count="5">
    <mergeCell ref="A3:B3"/>
    <mergeCell ref="A4:B4"/>
    <mergeCell ref="C7:D7"/>
    <mergeCell ref="C5:D5"/>
    <mergeCell ref="C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43"/>
  <sheetViews>
    <sheetView showGridLines="0" rightToLeft="1" tabSelected="1" zoomScaleNormal="100" zoomScaleSheetLayoutView="100" workbookViewId="0"/>
  </sheetViews>
  <sheetFormatPr defaultColWidth="0" defaultRowHeight="14.25" zeroHeight="1" x14ac:dyDescent="0.2"/>
  <cols>
    <col min="1" max="1" width="3.625" style="2" customWidth="1"/>
    <col min="2" max="8" width="9" style="2" customWidth="1"/>
    <col min="9" max="10" width="2.625" style="2" customWidth="1"/>
    <col min="11" max="12" width="9" style="2" customWidth="1"/>
    <col min="13" max="13" width="9.125" style="2" customWidth="1"/>
    <col min="14" max="17" width="9" style="2" customWidth="1"/>
    <col min="18" max="18" width="3.625" style="2" customWidth="1"/>
    <col min="19" max="16384" width="9" style="2" hidden="1"/>
  </cols>
  <sheetData>
    <row r="1" spans="1:17" ht="30" customHeight="1" x14ac:dyDescent="0.2">
      <c r="G1" s="17">
        <v>1</v>
      </c>
      <c r="I1" s="2">
        <v>1</v>
      </c>
    </row>
    <row r="2" spans="1:17" x14ac:dyDescent="0.2"/>
    <row r="3" spans="1:17" x14ac:dyDescent="0.2"/>
    <row r="4" spans="1:17" ht="15" customHeight="1" thickBot="1" x14ac:dyDescent="0.3">
      <c r="B4" s="1"/>
      <c r="C4" s="1"/>
      <c r="D4" s="1"/>
      <c r="E4" s="1"/>
      <c r="F4" s="1"/>
      <c r="G4" s="1"/>
      <c r="H4" s="1"/>
      <c r="I4" s="1"/>
      <c r="J4" s="1"/>
    </row>
    <row r="5" spans="1:17" ht="25.5" customHeight="1" thickTop="1" x14ac:dyDescent="0.25">
      <c r="B5" s="36" t="str">
        <f>IF(Data!$C$5="","",Data!$C$5)</f>
        <v>إدارة بلطيم التعليمية</v>
      </c>
      <c r="C5" s="37"/>
      <c r="D5" s="37"/>
      <c r="E5" s="37"/>
      <c r="F5" s="3"/>
      <c r="G5" s="3"/>
      <c r="H5" s="4"/>
      <c r="I5" s="1"/>
      <c r="J5" s="1"/>
      <c r="K5" s="36" t="str">
        <f>IF(Data!$C$5="","",Data!$C$5)</f>
        <v>إدارة بلطيم التعليمية</v>
      </c>
      <c r="L5" s="37"/>
      <c r="M5" s="37"/>
      <c r="N5" s="37"/>
      <c r="O5" s="3"/>
      <c r="P5" s="3"/>
      <c r="Q5" s="23">
        <f>G1+1</f>
        <v>2</v>
      </c>
    </row>
    <row r="6" spans="1:17" ht="25.5" customHeight="1" x14ac:dyDescent="0.25">
      <c r="B6" s="27" t="str">
        <f>IF(Data!$C$6="","",Data!$C$6)</f>
        <v>مدرسة زيان الرفاعي الثانوية للبنات</v>
      </c>
      <c r="C6" s="25"/>
      <c r="D6" s="25"/>
      <c r="E6" s="25"/>
      <c r="F6" s="26" t="s">
        <v>109</v>
      </c>
      <c r="G6" s="26"/>
      <c r="H6" s="28"/>
      <c r="I6" s="1"/>
      <c r="J6" s="1"/>
      <c r="K6" s="27" t="str">
        <f>IF(Data!$C$6="","",Data!$C$6)</f>
        <v>مدرسة زيان الرفاعي الثانوية للبنات</v>
      </c>
      <c r="L6" s="25"/>
      <c r="M6" s="25"/>
      <c r="N6" s="25"/>
      <c r="O6" s="26" t="s">
        <v>109</v>
      </c>
      <c r="P6" s="26"/>
      <c r="Q6" s="28"/>
    </row>
    <row r="7" spans="1:17" ht="18" x14ac:dyDescent="0.25">
      <c r="B7" s="31" t="str">
        <f>"امتحان الدور الأول"&amp;" "&amp;Data!$C$7</f>
        <v>امتحان الدور الأول العام الدراسى :2017/2016</v>
      </c>
      <c r="C7" s="32"/>
      <c r="D7" s="32"/>
      <c r="E7" s="32"/>
      <c r="F7" s="32"/>
      <c r="G7" s="32"/>
      <c r="H7" s="33"/>
      <c r="I7" s="1"/>
      <c r="J7" s="1"/>
      <c r="K7" s="31" t="str">
        <f>"امتحان الدور الأول"&amp;" "&amp;Data!$C$7</f>
        <v>امتحان الدور الأول العام الدراسى :2017/2016</v>
      </c>
      <c r="L7" s="32"/>
      <c r="M7" s="32"/>
      <c r="N7" s="32"/>
      <c r="O7" s="32"/>
      <c r="P7" s="32"/>
      <c r="Q7" s="33"/>
    </row>
    <row r="8" spans="1:17" ht="18" x14ac:dyDescent="0.25">
      <c r="B8" s="31"/>
      <c r="C8" s="32"/>
      <c r="D8" s="32"/>
      <c r="E8" s="32"/>
      <c r="F8" s="32"/>
      <c r="G8" s="32"/>
      <c r="H8" s="33"/>
      <c r="I8" s="1"/>
      <c r="J8" s="1"/>
      <c r="K8" s="31"/>
      <c r="L8" s="32"/>
      <c r="M8" s="32"/>
      <c r="N8" s="32"/>
      <c r="O8" s="32"/>
      <c r="P8" s="32"/>
      <c r="Q8" s="33"/>
    </row>
    <row r="9" spans="1:17" ht="18" x14ac:dyDescent="0.25">
      <c r="B9" s="6"/>
      <c r="C9" s="5"/>
      <c r="D9" s="5"/>
      <c r="E9" s="5"/>
      <c r="F9" s="5"/>
      <c r="G9" s="5"/>
      <c r="H9" s="7"/>
      <c r="I9" s="1"/>
      <c r="J9" s="1"/>
      <c r="K9" s="6"/>
      <c r="L9" s="5"/>
      <c r="M9" s="5"/>
      <c r="N9" s="5"/>
      <c r="O9" s="5"/>
      <c r="P9" s="5"/>
      <c r="Q9" s="7"/>
    </row>
    <row r="10" spans="1:17" ht="30" customHeight="1" x14ac:dyDescent="0.3">
      <c r="B10" s="29" t="s">
        <v>2</v>
      </c>
      <c r="C10" s="26"/>
      <c r="D10" s="34" t="str">
        <f>IF(G1="","",VLOOKUP(G1,Glos,2))</f>
        <v>طالبة 1</v>
      </c>
      <c r="E10" s="34"/>
      <c r="F10" s="34"/>
      <c r="G10" s="34"/>
      <c r="H10" s="35"/>
      <c r="I10" s="1"/>
      <c r="J10" s="1"/>
      <c r="K10" s="29" t="s">
        <v>2</v>
      </c>
      <c r="L10" s="26"/>
      <c r="M10" s="34" t="str">
        <f>IF(Q5="","",VLOOKUP(Q5,Glos,2))</f>
        <v>طالبة 2</v>
      </c>
      <c r="N10" s="34"/>
      <c r="O10" s="34"/>
      <c r="P10" s="34"/>
      <c r="Q10" s="35"/>
    </row>
    <row r="11" spans="1:17" ht="30" customHeight="1" x14ac:dyDescent="0.25">
      <c r="B11" s="29" t="s">
        <v>3</v>
      </c>
      <c r="C11" s="26"/>
      <c r="D11" s="30">
        <f>IF(G1="","",VLOOKUP(G1,Glos,3))</f>
        <v>100</v>
      </c>
      <c r="E11" s="30"/>
      <c r="F11" s="30"/>
      <c r="G11" s="5"/>
      <c r="H11" s="7"/>
      <c r="I11" s="1"/>
      <c r="J11" s="1"/>
      <c r="K11" s="29" t="s">
        <v>3</v>
      </c>
      <c r="L11" s="26"/>
      <c r="M11" s="30">
        <f>IF(Q5="","",VLOOKUP(Q5,Glos,3))</f>
        <v>101</v>
      </c>
      <c r="N11" s="30"/>
      <c r="O11" s="30"/>
      <c r="P11" s="5"/>
      <c r="Q11" s="7"/>
    </row>
    <row r="12" spans="1:17" ht="18" x14ac:dyDescent="0.25">
      <c r="B12" s="6"/>
      <c r="C12" s="5"/>
      <c r="D12" s="5"/>
      <c r="E12" s="5"/>
      <c r="F12" s="5"/>
      <c r="G12" s="5"/>
      <c r="H12" s="7"/>
      <c r="I12" s="1"/>
      <c r="J12" s="1"/>
      <c r="K12" s="6"/>
      <c r="L12" s="5"/>
      <c r="M12" s="5"/>
      <c r="N12" s="5"/>
      <c r="O12" s="5"/>
      <c r="P12" s="5"/>
      <c r="Q12" s="7"/>
    </row>
    <row r="13" spans="1:17" ht="18" x14ac:dyDescent="0.25">
      <c r="A13" s="19"/>
      <c r="B13" s="20"/>
      <c r="C13" s="21"/>
      <c r="D13" s="21"/>
      <c r="E13" s="21"/>
      <c r="F13" s="21"/>
      <c r="G13" s="21"/>
      <c r="H13" s="19"/>
      <c r="I13" s="1"/>
      <c r="J13" s="1"/>
      <c r="K13" s="20"/>
      <c r="L13" s="21"/>
      <c r="M13" s="21"/>
      <c r="N13" s="21"/>
      <c r="O13" s="21"/>
      <c r="P13" s="21"/>
      <c r="Q13" s="19"/>
    </row>
    <row r="14" spans="1:17" ht="24.95" customHeight="1" x14ac:dyDescent="0.25">
      <c r="A14" s="19"/>
      <c r="B14" s="29" t="s">
        <v>4</v>
      </c>
      <c r="C14" s="26"/>
      <c r="D14" s="26"/>
      <c r="E14" s="5"/>
      <c r="F14" s="26" t="s">
        <v>5</v>
      </c>
      <c r="G14" s="26"/>
      <c r="H14" s="28"/>
      <c r="I14" s="1"/>
      <c r="J14" s="1"/>
      <c r="K14" s="29" t="s">
        <v>4</v>
      </c>
      <c r="L14" s="26"/>
      <c r="M14" s="26"/>
      <c r="N14" s="5"/>
      <c r="O14" s="26" t="s">
        <v>5</v>
      </c>
      <c r="P14" s="26"/>
      <c r="Q14" s="28"/>
    </row>
    <row r="15" spans="1:17" ht="18" x14ac:dyDescent="0.25">
      <c r="A15" s="19"/>
      <c r="B15" s="27" t="str">
        <f>IF(Data!$C$3="","",Data!$C$3)</f>
        <v>أ / رضوان حسنين</v>
      </c>
      <c r="C15" s="25"/>
      <c r="D15" s="25"/>
      <c r="E15" s="5"/>
      <c r="F15" s="26" t="str">
        <f>IF(Data!$C$4="","",Data!$C$4)</f>
        <v xml:space="preserve"> أ / محمد شعلان</v>
      </c>
      <c r="G15" s="26"/>
      <c r="H15" s="28"/>
      <c r="I15" s="1"/>
      <c r="J15" s="1"/>
      <c r="K15" s="27" t="str">
        <f>IF(Data!$C$3="","",Data!$C$3)</f>
        <v>أ / رضوان حسنين</v>
      </c>
      <c r="L15" s="25"/>
      <c r="M15" s="25"/>
      <c r="N15" s="5"/>
      <c r="O15" s="26" t="str">
        <f>IF(Data!$C$4="","",Data!$C$4)</f>
        <v xml:space="preserve"> أ / محمد شعلان</v>
      </c>
      <c r="P15" s="26"/>
      <c r="Q15" s="28"/>
    </row>
    <row r="16" spans="1:17" ht="18.75" thickBot="1" x14ac:dyDescent="0.3">
      <c r="B16" s="8"/>
      <c r="C16" s="9"/>
      <c r="D16" s="9"/>
      <c r="E16" s="9"/>
      <c r="F16" s="9"/>
      <c r="G16" s="9"/>
      <c r="H16" s="10"/>
      <c r="I16" s="1"/>
      <c r="J16" s="1"/>
      <c r="K16" s="8"/>
      <c r="L16" s="9"/>
      <c r="M16" s="9"/>
      <c r="N16" s="9"/>
      <c r="O16" s="9"/>
      <c r="P16" s="9"/>
      <c r="Q16" s="10"/>
    </row>
    <row r="17" spans="1:17" ht="15" customHeight="1" thickTop="1" x14ac:dyDescent="0.25">
      <c r="B17" s="1"/>
      <c r="C17" s="1"/>
      <c r="D17" s="1"/>
      <c r="E17" s="1"/>
      <c r="F17" s="1"/>
      <c r="G17" s="1"/>
      <c r="H17" s="1"/>
      <c r="I17" s="1"/>
      <c r="J17" s="1"/>
      <c r="L17"/>
      <c r="M17"/>
      <c r="N17"/>
    </row>
    <row r="18" spans="1:17" ht="15" customHeight="1" thickBot="1" x14ac:dyDescent="0.3">
      <c r="B18" s="1"/>
      <c r="C18" s="1"/>
      <c r="D18" s="1"/>
      <c r="E18" s="1"/>
      <c r="F18" s="1"/>
      <c r="G18" s="1"/>
      <c r="H18" s="1"/>
      <c r="I18" s="1"/>
      <c r="J18" s="1"/>
    </row>
    <row r="19" spans="1:17" ht="25.5" customHeight="1" thickTop="1" x14ac:dyDescent="0.25">
      <c r="B19" s="36" t="str">
        <f>IF(Data!$C$5="","",Data!$C$5)</f>
        <v>إدارة بلطيم التعليمية</v>
      </c>
      <c r="C19" s="37"/>
      <c r="D19" s="37"/>
      <c r="E19" s="37"/>
      <c r="F19" s="3"/>
      <c r="G19" s="3"/>
      <c r="H19" s="22">
        <f>Q5+1</f>
        <v>3</v>
      </c>
      <c r="I19" s="1"/>
      <c r="J19" s="1"/>
      <c r="K19" s="36" t="str">
        <f>IF(Data!$C$5="","",Data!$C$5)</f>
        <v>إدارة بلطيم التعليمية</v>
      </c>
      <c r="L19" s="37"/>
      <c r="M19" s="37"/>
      <c r="N19" s="37"/>
      <c r="O19" s="3"/>
      <c r="P19" s="3"/>
      <c r="Q19" s="23">
        <f>H19+1</f>
        <v>4</v>
      </c>
    </row>
    <row r="20" spans="1:17" ht="25.5" customHeight="1" x14ac:dyDescent="0.25">
      <c r="B20" s="27" t="str">
        <f>IF(Data!$C$6="","",Data!$C$6)</f>
        <v>مدرسة زيان الرفاعي الثانوية للبنات</v>
      </c>
      <c r="C20" s="25"/>
      <c r="D20" s="25"/>
      <c r="E20" s="25"/>
      <c r="F20" s="26" t="s">
        <v>109</v>
      </c>
      <c r="G20" s="26"/>
      <c r="H20" s="28"/>
      <c r="I20" s="1"/>
      <c r="J20" s="1"/>
      <c r="K20" s="27" t="str">
        <f>IF(Data!$C$6="","",Data!$C$6)</f>
        <v>مدرسة زيان الرفاعي الثانوية للبنات</v>
      </c>
      <c r="L20" s="25"/>
      <c r="M20" s="25"/>
      <c r="N20" s="25"/>
      <c r="O20" s="26" t="s">
        <v>109</v>
      </c>
      <c r="P20" s="26"/>
      <c r="Q20" s="28"/>
    </row>
    <row r="21" spans="1:17" ht="18" x14ac:dyDescent="0.25">
      <c r="B21" s="31" t="str">
        <f>"امتحان الدور الأول"&amp;" "&amp;Data!$C$7</f>
        <v>امتحان الدور الأول العام الدراسى :2017/2016</v>
      </c>
      <c r="C21" s="32"/>
      <c r="D21" s="32"/>
      <c r="E21" s="32"/>
      <c r="F21" s="32"/>
      <c r="G21" s="32"/>
      <c r="H21" s="33"/>
      <c r="I21" s="1"/>
      <c r="J21" s="1"/>
      <c r="K21" s="31" t="str">
        <f>"امتحان الدور الأول"&amp;" "&amp;Data!$C$7</f>
        <v>امتحان الدور الأول العام الدراسى :2017/2016</v>
      </c>
      <c r="L21" s="32"/>
      <c r="M21" s="32"/>
      <c r="N21" s="32"/>
      <c r="O21" s="32"/>
      <c r="P21" s="32"/>
      <c r="Q21" s="33"/>
    </row>
    <row r="22" spans="1:17" ht="18" x14ac:dyDescent="0.25">
      <c r="B22" s="31"/>
      <c r="C22" s="32"/>
      <c r="D22" s="32"/>
      <c r="E22" s="32"/>
      <c r="F22" s="32"/>
      <c r="G22" s="32"/>
      <c r="H22" s="33"/>
      <c r="I22" s="1"/>
      <c r="J22" s="1"/>
      <c r="K22" s="31"/>
      <c r="L22" s="32"/>
      <c r="M22" s="32"/>
      <c r="N22" s="32"/>
      <c r="O22" s="32"/>
      <c r="P22" s="32"/>
      <c r="Q22" s="33"/>
    </row>
    <row r="23" spans="1:17" ht="18" x14ac:dyDescent="0.25">
      <c r="B23" s="6"/>
      <c r="C23" s="5"/>
      <c r="D23" s="5"/>
      <c r="E23" s="5"/>
      <c r="F23" s="5"/>
      <c r="G23" s="5"/>
      <c r="H23" s="7"/>
      <c r="I23" s="1"/>
      <c r="J23" s="1"/>
      <c r="K23" s="6"/>
      <c r="L23" s="5"/>
      <c r="M23" s="5"/>
      <c r="N23" s="5"/>
      <c r="O23" s="5"/>
      <c r="P23" s="5"/>
      <c r="Q23" s="7"/>
    </row>
    <row r="24" spans="1:17" ht="30" customHeight="1" x14ac:dyDescent="0.3">
      <c r="B24" s="29" t="s">
        <v>2</v>
      </c>
      <c r="C24" s="26"/>
      <c r="D24" s="34" t="str">
        <f>IF(H19="","",VLOOKUP(H19,Glos,2))</f>
        <v>طالبة 3</v>
      </c>
      <c r="E24" s="34"/>
      <c r="F24" s="34"/>
      <c r="G24" s="34"/>
      <c r="H24" s="35"/>
      <c r="I24" s="1"/>
      <c r="J24" s="1"/>
      <c r="K24" s="29" t="s">
        <v>2</v>
      </c>
      <c r="L24" s="26"/>
      <c r="M24" s="34" t="str">
        <f>IF(Q19="","",VLOOKUP(Q19,Glos,2))</f>
        <v>طالبة 4</v>
      </c>
      <c r="N24" s="34"/>
      <c r="O24" s="34"/>
      <c r="P24" s="34"/>
      <c r="Q24" s="35"/>
    </row>
    <row r="25" spans="1:17" ht="30" customHeight="1" x14ac:dyDescent="0.25">
      <c r="B25" s="29" t="s">
        <v>3</v>
      </c>
      <c r="C25" s="26"/>
      <c r="D25" s="30">
        <f>IF(H19="","",VLOOKUP(H19,Glos,3))</f>
        <v>102</v>
      </c>
      <c r="E25" s="30"/>
      <c r="F25" s="30"/>
      <c r="G25" s="5"/>
      <c r="H25" s="7"/>
      <c r="I25" s="1"/>
      <c r="J25" s="1"/>
      <c r="K25" s="29" t="s">
        <v>3</v>
      </c>
      <c r="L25" s="26"/>
      <c r="M25" s="30">
        <f>IF(Q19="","",VLOOKUP(Q19,Glos,3))</f>
        <v>103</v>
      </c>
      <c r="N25" s="30"/>
      <c r="O25" s="30"/>
      <c r="P25" s="5"/>
      <c r="Q25" s="7"/>
    </row>
    <row r="26" spans="1:17" ht="18" x14ac:dyDescent="0.25">
      <c r="B26" s="6"/>
      <c r="C26" s="5"/>
      <c r="D26" s="5"/>
      <c r="E26" s="5"/>
      <c r="F26" s="5"/>
      <c r="G26" s="5"/>
      <c r="H26" s="7"/>
      <c r="I26" s="1"/>
      <c r="J26" s="1"/>
      <c r="K26" s="6"/>
      <c r="L26" s="5"/>
      <c r="M26" s="5"/>
      <c r="N26" s="5"/>
      <c r="O26" s="5"/>
      <c r="P26" s="5"/>
      <c r="Q26" s="7"/>
    </row>
    <row r="27" spans="1:17" ht="18" x14ac:dyDescent="0.25">
      <c r="A27" s="19"/>
      <c r="B27" s="20"/>
      <c r="C27" s="21"/>
      <c r="D27" s="21"/>
      <c r="E27" s="21"/>
      <c r="F27" s="21"/>
      <c r="G27" s="21"/>
      <c r="H27" s="19"/>
      <c r="I27" s="1"/>
      <c r="J27" s="1"/>
      <c r="K27" s="20"/>
      <c r="L27" s="21"/>
      <c r="M27" s="21"/>
      <c r="N27" s="21"/>
      <c r="O27" s="21"/>
      <c r="P27" s="21"/>
      <c r="Q27" s="19"/>
    </row>
    <row r="28" spans="1:17" ht="24.95" customHeight="1" x14ac:dyDescent="0.25">
      <c r="A28" s="19"/>
      <c r="B28" s="29" t="s">
        <v>4</v>
      </c>
      <c r="C28" s="26"/>
      <c r="D28" s="26"/>
      <c r="E28" s="5"/>
      <c r="F28" s="26" t="s">
        <v>5</v>
      </c>
      <c r="G28" s="26"/>
      <c r="H28" s="28"/>
      <c r="I28" s="1"/>
      <c r="J28" s="1"/>
      <c r="K28" s="29" t="s">
        <v>4</v>
      </c>
      <c r="L28" s="26"/>
      <c r="M28" s="26"/>
      <c r="N28" s="5"/>
      <c r="O28" s="26" t="s">
        <v>5</v>
      </c>
      <c r="P28" s="26"/>
      <c r="Q28" s="28"/>
    </row>
    <row r="29" spans="1:17" ht="18" x14ac:dyDescent="0.25">
      <c r="A29" s="19"/>
      <c r="B29" s="27" t="str">
        <f>IF(Data!$C$3="","",Data!$C$3)</f>
        <v>أ / رضوان حسنين</v>
      </c>
      <c r="C29" s="25"/>
      <c r="D29" s="25"/>
      <c r="E29" s="5"/>
      <c r="F29" s="26" t="str">
        <f>IF(Data!$C$4="","",Data!$C$4)</f>
        <v xml:space="preserve"> أ / محمد شعلان</v>
      </c>
      <c r="G29" s="26"/>
      <c r="H29" s="28"/>
      <c r="I29" s="1"/>
      <c r="J29" s="1"/>
      <c r="K29" s="27" t="str">
        <f>IF(Data!$C$3="","",Data!$C$3)</f>
        <v>أ / رضوان حسنين</v>
      </c>
      <c r="L29" s="25"/>
      <c r="M29" s="25"/>
      <c r="N29" s="5"/>
      <c r="O29" s="26" t="str">
        <f>IF(Data!$C$4="","",Data!$C$4)</f>
        <v xml:space="preserve"> أ / محمد شعلان</v>
      </c>
      <c r="P29" s="26"/>
      <c r="Q29" s="28"/>
    </row>
    <row r="30" spans="1:17" ht="18.75" thickBot="1" x14ac:dyDescent="0.3">
      <c r="B30" s="8"/>
      <c r="C30" s="9"/>
      <c r="D30" s="9"/>
      <c r="E30" s="9"/>
      <c r="F30" s="9"/>
      <c r="G30" s="9"/>
      <c r="H30" s="10"/>
      <c r="I30" s="1"/>
      <c r="J30" s="1"/>
      <c r="K30" s="8"/>
      <c r="L30" s="9"/>
      <c r="M30" s="9"/>
      <c r="N30" s="9"/>
      <c r="O30" s="9"/>
      <c r="P30" s="9"/>
      <c r="Q30" s="10"/>
    </row>
    <row r="31" spans="1:17" ht="15" customHeight="1" thickTop="1" x14ac:dyDescent="0.25">
      <c r="B31" s="1"/>
      <c r="C31" s="1"/>
      <c r="D31" s="1"/>
      <c r="E31" s="1"/>
      <c r="F31" s="1"/>
      <c r="G31" s="1"/>
      <c r="H31" s="1"/>
      <c r="I31" s="1"/>
      <c r="J31" s="1"/>
      <c r="L31"/>
      <c r="M31"/>
      <c r="N31"/>
    </row>
    <row r="32" spans="1:17" ht="15" customHeight="1" thickBot="1" x14ac:dyDescent="0.3">
      <c r="B32" s="1"/>
      <c r="C32" s="1"/>
      <c r="D32" s="1"/>
      <c r="E32" s="1"/>
      <c r="F32" s="1"/>
      <c r="G32" s="1"/>
      <c r="H32" s="1"/>
      <c r="I32" s="1"/>
      <c r="J32" s="1"/>
    </row>
    <row r="33" spans="1:17" ht="25.5" customHeight="1" thickTop="1" x14ac:dyDescent="0.25">
      <c r="B33" s="36" t="str">
        <f>IF(Data!$C$5="","",Data!$C$5)</f>
        <v>إدارة بلطيم التعليمية</v>
      </c>
      <c r="C33" s="37"/>
      <c r="D33" s="37"/>
      <c r="E33" s="37"/>
      <c r="F33" s="3"/>
      <c r="G33" s="3"/>
      <c r="H33" s="22">
        <f>Q19+1</f>
        <v>5</v>
      </c>
      <c r="I33" s="1"/>
      <c r="J33" s="1"/>
      <c r="K33" s="36" t="str">
        <f>IF(Data!$C$5="","",Data!$C$5)</f>
        <v>إدارة بلطيم التعليمية</v>
      </c>
      <c r="L33" s="37"/>
      <c r="M33" s="37"/>
      <c r="N33" s="37"/>
      <c r="O33" s="3"/>
      <c r="P33" s="3"/>
      <c r="Q33" s="23">
        <f>H33+1</f>
        <v>6</v>
      </c>
    </row>
    <row r="34" spans="1:17" ht="25.5" customHeight="1" x14ac:dyDescent="0.25">
      <c r="B34" s="27" t="str">
        <f>IF(Data!$C$6="","",Data!$C$6)</f>
        <v>مدرسة زيان الرفاعي الثانوية للبنات</v>
      </c>
      <c r="C34" s="25"/>
      <c r="D34" s="25"/>
      <c r="E34" s="25"/>
      <c r="F34" s="26" t="s">
        <v>109</v>
      </c>
      <c r="G34" s="26"/>
      <c r="H34" s="28"/>
      <c r="I34" s="1"/>
      <c r="J34" s="1"/>
      <c r="K34" s="27" t="str">
        <f>IF(Data!$C$6="","",Data!$C$6)</f>
        <v>مدرسة زيان الرفاعي الثانوية للبنات</v>
      </c>
      <c r="L34" s="25"/>
      <c r="M34" s="25"/>
      <c r="N34" s="25"/>
      <c r="O34" s="26" t="s">
        <v>109</v>
      </c>
      <c r="P34" s="26"/>
      <c r="Q34" s="28"/>
    </row>
    <row r="35" spans="1:17" ht="18" x14ac:dyDescent="0.25">
      <c r="B35" s="31" t="str">
        <f>"امتحان الدور الأول"&amp;" "&amp;Data!$C$7</f>
        <v>امتحان الدور الأول العام الدراسى :2017/2016</v>
      </c>
      <c r="C35" s="32"/>
      <c r="D35" s="32"/>
      <c r="E35" s="32"/>
      <c r="F35" s="32"/>
      <c r="G35" s="32"/>
      <c r="H35" s="33"/>
      <c r="I35" s="1"/>
      <c r="J35" s="1"/>
      <c r="K35" s="31" t="str">
        <f>"امتحان الدور الأول"&amp;" "&amp;Data!$C$7</f>
        <v>امتحان الدور الأول العام الدراسى :2017/2016</v>
      </c>
      <c r="L35" s="32"/>
      <c r="M35" s="32"/>
      <c r="N35" s="32"/>
      <c r="O35" s="32"/>
      <c r="P35" s="32"/>
      <c r="Q35" s="33"/>
    </row>
    <row r="36" spans="1:17" ht="18" x14ac:dyDescent="0.25">
      <c r="B36" s="31"/>
      <c r="C36" s="32"/>
      <c r="D36" s="32"/>
      <c r="E36" s="32"/>
      <c r="F36" s="32"/>
      <c r="G36" s="32"/>
      <c r="H36" s="33"/>
      <c r="I36" s="1"/>
      <c r="J36" s="1"/>
      <c r="K36" s="31"/>
      <c r="L36" s="32"/>
      <c r="M36" s="32"/>
      <c r="N36" s="32"/>
      <c r="O36" s="32"/>
      <c r="P36" s="32"/>
      <c r="Q36" s="33"/>
    </row>
    <row r="37" spans="1:17" ht="18" x14ac:dyDescent="0.25">
      <c r="B37" s="6"/>
      <c r="C37" s="5"/>
      <c r="D37" s="5"/>
      <c r="E37" s="5"/>
      <c r="F37" s="5"/>
      <c r="G37" s="5"/>
      <c r="H37" s="7"/>
      <c r="I37" s="1"/>
      <c r="J37" s="1"/>
      <c r="K37" s="6"/>
      <c r="L37" s="5"/>
      <c r="M37" s="5"/>
      <c r="N37" s="5"/>
      <c r="O37" s="5"/>
      <c r="P37" s="5"/>
      <c r="Q37" s="7"/>
    </row>
    <row r="38" spans="1:17" ht="30" customHeight="1" x14ac:dyDescent="0.3">
      <c r="B38" s="29" t="s">
        <v>2</v>
      </c>
      <c r="C38" s="26"/>
      <c r="D38" s="34" t="str">
        <f>IF(H33="","",VLOOKUP(H33,Glos,2))</f>
        <v>طالبة 5</v>
      </c>
      <c r="E38" s="34"/>
      <c r="F38" s="34"/>
      <c r="G38" s="34"/>
      <c r="H38" s="35"/>
      <c r="I38" s="1"/>
      <c r="J38" s="1"/>
      <c r="K38" s="29" t="s">
        <v>2</v>
      </c>
      <c r="L38" s="26"/>
      <c r="M38" s="34" t="str">
        <f>IF(Q33="","",VLOOKUP(Q33,Glos,2))</f>
        <v>طالبة 6</v>
      </c>
      <c r="N38" s="34"/>
      <c r="O38" s="34"/>
      <c r="P38" s="34"/>
      <c r="Q38" s="35"/>
    </row>
    <row r="39" spans="1:17" ht="30" customHeight="1" x14ac:dyDescent="0.25">
      <c r="B39" s="29" t="s">
        <v>3</v>
      </c>
      <c r="C39" s="26"/>
      <c r="D39" s="30">
        <f>IF(H33="","",VLOOKUP(H33,Glos,3))</f>
        <v>104</v>
      </c>
      <c r="E39" s="30"/>
      <c r="F39" s="30"/>
      <c r="G39" s="5"/>
      <c r="H39" s="7"/>
      <c r="I39" s="1"/>
      <c r="J39" s="1"/>
      <c r="K39" s="29" t="s">
        <v>3</v>
      </c>
      <c r="L39" s="26"/>
      <c r="M39" s="30">
        <f>IF(Q33="","",VLOOKUP(Q33,Glos,3))</f>
        <v>105</v>
      </c>
      <c r="N39" s="30"/>
      <c r="O39" s="30"/>
      <c r="P39" s="5"/>
      <c r="Q39" s="7"/>
    </row>
    <row r="40" spans="1:17" ht="18" x14ac:dyDescent="0.25">
      <c r="B40" s="6"/>
      <c r="C40" s="5"/>
      <c r="D40" s="5"/>
      <c r="E40" s="5"/>
      <c r="F40" s="5"/>
      <c r="G40" s="5"/>
      <c r="H40" s="7"/>
      <c r="I40" s="1"/>
      <c r="J40" s="1"/>
      <c r="K40" s="6"/>
      <c r="L40" s="5"/>
      <c r="M40" s="5"/>
      <c r="N40" s="5"/>
      <c r="O40" s="5"/>
      <c r="P40" s="5"/>
      <c r="Q40" s="7"/>
    </row>
    <row r="41" spans="1:17" ht="18" x14ac:dyDescent="0.25">
      <c r="A41" s="19"/>
      <c r="B41" s="20"/>
      <c r="C41" s="21"/>
      <c r="D41" s="21"/>
      <c r="E41" s="21"/>
      <c r="F41" s="21"/>
      <c r="G41" s="21"/>
      <c r="H41" s="19"/>
      <c r="I41" s="1"/>
      <c r="J41" s="1"/>
      <c r="K41" s="20"/>
      <c r="L41" s="21"/>
      <c r="M41" s="21"/>
      <c r="N41" s="21"/>
      <c r="O41" s="21"/>
      <c r="P41" s="21"/>
      <c r="Q41" s="19"/>
    </row>
    <row r="42" spans="1:17" ht="24.95" customHeight="1" x14ac:dyDescent="0.25">
      <c r="A42" s="19"/>
      <c r="B42" s="29" t="s">
        <v>4</v>
      </c>
      <c r="C42" s="26"/>
      <c r="D42" s="26"/>
      <c r="E42" s="5"/>
      <c r="F42" s="26" t="s">
        <v>5</v>
      </c>
      <c r="G42" s="26"/>
      <c r="H42" s="28"/>
      <c r="I42" s="1"/>
      <c r="J42" s="1"/>
      <c r="K42" s="29" t="s">
        <v>4</v>
      </c>
      <c r="L42" s="26"/>
      <c r="M42" s="26"/>
      <c r="N42" s="5"/>
      <c r="O42" s="26" t="s">
        <v>5</v>
      </c>
      <c r="P42" s="26"/>
      <c r="Q42" s="28"/>
    </row>
    <row r="43" spans="1:17" ht="18" x14ac:dyDescent="0.25">
      <c r="A43" s="19"/>
      <c r="B43" s="27" t="str">
        <f>IF(Data!$C$3="","",Data!$C$3)</f>
        <v>أ / رضوان حسنين</v>
      </c>
      <c r="C43" s="25"/>
      <c r="D43" s="25"/>
      <c r="E43" s="5"/>
      <c r="F43" s="26" t="str">
        <f>IF(Data!$C$4="","",Data!$C$4)</f>
        <v xml:space="preserve"> أ / محمد شعلان</v>
      </c>
      <c r="G43" s="26"/>
      <c r="H43" s="28"/>
      <c r="I43" s="1"/>
      <c r="J43" s="1"/>
      <c r="K43" s="27" t="str">
        <f>IF(Data!$C$3="","",Data!$C$3)</f>
        <v>أ / رضوان حسنين</v>
      </c>
      <c r="L43" s="25"/>
      <c r="M43" s="25"/>
      <c r="N43" s="5"/>
      <c r="O43" s="26" t="str">
        <f>IF(Data!$C$4="","",Data!$C$4)</f>
        <v xml:space="preserve"> أ / محمد شعلان</v>
      </c>
      <c r="P43" s="26"/>
      <c r="Q43" s="28"/>
    </row>
    <row r="44" spans="1:17" ht="18.75" thickBot="1" x14ac:dyDescent="0.3">
      <c r="B44" s="8"/>
      <c r="C44" s="9"/>
      <c r="D44" s="9"/>
      <c r="E44" s="9"/>
      <c r="F44" s="9"/>
      <c r="G44" s="9"/>
      <c r="H44" s="10"/>
      <c r="I44" s="1"/>
      <c r="J44" s="1"/>
      <c r="K44" s="8"/>
      <c r="L44" s="9"/>
      <c r="M44" s="9"/>
      <c r="N44" s="9"/>
      <c r="O44" s="9"/>
      <c r="P44" s="9"/>
      <c r="Q44" s="10"/>
    </row>
    <row r="45" spans="1:17" ht="15" customHeight="1" thickTop="1" x14ac:dyDescent="0.25">
      <c r="B45" s="1"/>
      <c r="C45" s="1"/>
      <c r="D45" s="1"/>
      <c r="E45" s="1"/>
      <c r="F45" s="1"/>
      <c r="G45" s="1"/>
      <c r="H45" s="1"/>
      <c r="I45" s="1"/>
      <c r="J45" s="1"/>
      <c r="L45"/>
      <c r="M45"/>
      <c r="N45"/>
    </row>
    <row r="46" spans="1:17" ht="15" customHeight="1" thickBot="1" x14ac:dyDescent="0.3">
      <c r="B46" s="1"/>
      <c r="C46" s="1"/>
      <c r="D46" s="1"/>
      <c r="E46" s="1"/>
      <c r="F46" s="1"/>
      <c r="G46" s="1"/>
      <c r="H46" s="1"/>
      <c r="I46" s="1"/>
      <c r="J46" s="1"/>
    </row>
    <row r="47" spans="1:17" ht="25.5" customHeight="1" thickTop="1" x14ac:dyDescent="0.25">
      <c r="B47" s="36" t="str">
        <f>IF(Data!$C$5="","",Data!$C$5)</f>
        <v>إدارة بلطيم التعليمية</v>
      </c>
      <c r="C47" s="37"/>
      <c r="D47" s="37"/>
      <c r="E47" s="37"/>
      <c r="F47" s="3"/>
      <c r="G47" s="3"/>
      <c r="H47" s="22">
        <f>Q33+1</f>
        <v>7</v>
      </c>
      <c r="I47" s="1"/>
      <c r="J47" s="1"/>
      <c r="K47" s="36" t="str">
        <f>IF(Data!$C$5="","",Data!$C$5)</f>
        <v>إدارة بلطيم التعليمية</v>
      </c>
      <c r="L47" s="37"/>
      <c r="M47" s="37"/>
      <c r="N47" s="37"/>
      <c r="O47" s="3"/>
      <c r="P47" s="3"/>
      <c r="Q47" s="23">
        <f>H47+1</f>
        <v>8</v>
      </c>
    </row>
    <row r="48" spans="1:17" ht="25.5" customHeight="1" x14ac:dyDescent="0.25">
      <c r="B48" s="27" t="str">
        <f>IF(Data!$C$6="","",Data!$C$6)</f>
        <v>مدرسة زيان الرفاعي الثانوية للبنات</v>
      </c>
      <c r="C48" s="25"/>
      <c r="D48" s="25"/>
      <c r="E48" s="25"/>
      <c r="F48" s="26" t="s">
        <v>109</v>
      </c>
      <c r="G48" s="26"/>
      <c r="H48" s="28"/>
      <c r="I48" s="1"/>
      <c r="J48" s="1"/>
      <c r="K48" s="27" t="str">
        <f>IF(Data!$C$6="","",Data!$C$6)</f>
        <v>مدرسة زيان الرفاعي الثانوية للبنات</v>
      </c>
      <c r="L48" s="25"/>
      <c r="M48" s="25"/>
      <c r="N48" s="25"/>
      <c r="O48" s="26" t="s">
        <v>109</v>
      </c>
      <c r="P48" s="26"/>
      <c r="Q48" s="28"/>
    </row>
    <row r="49" spans="1:17" ht="18" x14ac:dyDescent="0.25">
      <c r="B49" s="31" t="str">
        <f>"امتحان الدور الأول"&amp;" "&amp;Data!$C$7</f>
        <v>امتحان الدور الأول العام الدراسى :2017/2016</v>
      </c>
      <c r="C49" s="32"/>
      <c r="D49" s="32"/>
      <c r="E49" s="32"/>
      <c r="F49" s="32"/>
      <c r="G49" s="32"/>
      <c r="H49" s="33"/>
      <c r="I49" s="1"/>
      <c r="J49" s="1"/>
      <c r="K49" s="31" t="str">
        <f>"امتحان الدور الأول"&amp;" "&amp;Data!$C$7</f>
        <v>امتحان الدور الأول العام الدراسى :2017/2016</v>
      </c>
      <c r="L49" s="32"/>
      <c r="M49" s="32"/>
      <c r="N49" s="32"/>
      <c r="O49" s="32"/>
      <c r="P49" s="32"/>
      <c r="Q49" s="33"/>
    </row>
    <row r="50" spans="1:17" ht="18" x14ac:dyDescent="0.25">
      <c r="B50" s="31"/>
      <c r="C50" s="32"/>
      <c r="D50" s="32"/>
      <c r="E50" s="32"/>
      <c r="F50" s="32"/>
      <c r="G50" s="32"/>
      <c r="H50" s="33"/>
      <c r="I50" s="1"/>
      <c r="J50" s="1"/>
      <c r="K50" s="31"/>
      <c r="L50" s="32"/>
      <c r="M50" s="32"/>
      <c r="N50" s="32"/>
      <c r="O50" s="32"/>
      <c r="P50" s="32"/>
      <c r="Q50" s="33"/>
    </row>
    <row r="51" spans="1:17" ht="18" x14ac:dyDescent="0.25">
      <c r="B51" s="6"/>
      <c r="C51" s="5"/>
      <c r="D51" s="5"/>
      <c r="E51" s="5"/>
      <c r="F51" s="5"/>
      <c r="G51" s="5"/>
      <c r="H51" s="7"/>
      <c r="I51" s="1"/>
      <c r="J51" s="1"/>
      <c r="K51" s="6"/>
      <c r="L51" s="5"/>
      <c r="M51" s="5"/>
      <c r="N51" s="5"/>
      <c r="O51" s="5"/>
      <c r="P51" s="5"/>
      <c r="Q51" s="7"/>
    </row>
    <row r="52" spans="1:17" ht="30" customHeight="1" x14ac:dyDescent="0.3">
      <c r="B52" s="29" t="s">
        <v>2</v>
      </c>
      <c r="C52" s="26"/>
      <c r="D52" s="34" t="str">
        <f>IF(H47="","",VLOOKUP(H47,Glos,2))</f>
        <v>طالبة 7</v>
      </c>
      <c r="E52" s="34"/>
      <c r="F52" s="34"/>
      <c r="G52" s="34"/>
      <c r="H52" s="35"/>
      <c r="I52" s="1"/>
      <c r="J52" s="1"/>
      <c r="K52" s="29" t="s">
        <v>2</v>
      </c>
      <c r="L52" s="26"/>
      <c r="M52" s="34" t="str">
        <f>IF(Q47="","",VLOOKUP(Q47,Glos,2))</f>
        <v>طالبة 8</v>
      </c>
      <c r="N52" s="34"/>
      <c r="O52" s="34"/>
      <c r="P52" s="34"/>
      <c r="Q52" s="35"/>
    </row>
    <row r="53" spans="1:17" ht="30" customHeight="1" x14ac:dyDescent="0.25">
      <c r="B53" s="29" t="s">
        <v>3</v>
      </c>
      <c r="C53" s="26"/>
      <c r="D53" s="30">
        <f>IF(H47="","",VLOOKUP(H47,Glos,3))</f>
        <v>106</v>
      </c>
      <c r="E53" s="30"/>
      <c r="F53" s="30"/>
      <c r="G53" s="5"/>
      <c r="H53" s="7"/>
      <c r="I53" s="1"/>
      <c r="J53" s="1"/>
      <c r="K53" s="29" t="s">
        <v>3</v>
      </c>
      <c r="L53" s="26"/>
      <c r="M53" s="30">
        <f>IF(Q47="","",VLOOKUP(Q47,Glos,3))</f>
        <v>107</v>
      </c>
      <c r="N53" s="30"/>
      <c r="O53" s="30"/>
      <c r="P53" s="5"/>
      <c r="Q53" s="7"/>
    </row>
    <row r="54" spans="1:17" ht="18" x14ac:dyDescent="0.25">
      <c r="B54" s="6"/>
      <c r="C54" s="5"/>
      <c r="D54" s="5"/>
      <c r="E54" s="5"/>
      <c r="F54" s="5"/>
      <c r="G54" s="5"/>
      <c r="H54" s="7"/>
      <c r="I54" s="1"/>
      <c r="J54" s="1"/>
      <c r="K54" s="6"/>
      <c r="L54" s="5"/>
      <c r="M54" s="5"/>
      <c r="N54" s="5"/>
      <c r="O54" s="5"/>
      <c r="P54" s="5"/>
      <c r="Q54" s="7"/>
    </row>
    <row r="55" spans="1:17" ht="18" x14ac:dyDescent="0.25">
      <c r="A55" s="19"/>
      <c r="B55" s="20"/>
      <c r="C55" s="21"/>
      <c r="D55" s="21"/>
      <c r="E55" s="21"/>
      <c r="F55" s="21"/>
      <c r="G55" s="21"/>
      <c r="H55" s="19"/>
      <c r="I55" s="1"/>
      <c r="J55" s="1"/>
      <c r="K55" s="20"/>
      <c r="L55" s="21"/>
      <c r="M55" s="21"/>
      <c r="N55" s="21"/>
      <c r="O55" s="21"/>
      <c r="P55" s="21"/>
      <c r="Q55" s="19"/>
    </row>
    <row r="56" spans="1:17" ht="24.95" customHeight="1" x14ac:dyDescent="0.25">
      <c r="A56" s="19"/>
      <c r="B56" s="29" t="s">
        <v>4</v>
      </c>
      <c r="C56" s="26"/>
      <c r="D56" s="26"/>
      <c r="E56" s="5"/>
      <c r="F56" s="26" t="s">
        <v>5</v>
      </c>
      <c r="G56" s="26"/>
      <c r="H56" s="28"/>
      <c r="I56" s="1"/>
      <c r="J56" s="1"/>
      <c r="K56" s="29" t="s">
        <v>4</v>
      </c>
      <c r="L56" s="26"/>
      <c r="M56" s="26"/>
      <c r="N56" s="5"/>
      <c r="O56" s="26" t="s">
        <v>5</v>
      </c>
      <c r="P56" s="26"/>
      <c r="Q56" s="28"/>
    </row>
    <row r="57" spans="1:17" ht="18" x14ac:dyDescent="0.25">
      <c r="A57" s="19"/>
      <c r="B57" s="27" t="str">
        <f>IF(Data!$C$3="","",Data!$C$3)</f>
        <v>أ / رضوان حسنين</v>
      </c>
      <c r="C57" s="25"/>
      <c r="D57" s="25"/>
      <c r="E57" s="5"/>
      <c r="F57" s="26" t="str">
        <f>IF(Data!$C$4="","",Data!$C$4)</f>
        <v xml:space="preserve"> أ / محمد شعلان</v>
      </c>
      <c r="G57" s="26"/>
      <c r="H57" s="28"/>
      <c r="I57" s="1"/>
      <c r="J57" s="1"/>
      <c r="K57" s="27" t="str">
        <f>IF(Data!$C$3="","",Data!$C$3)</f>
        <v>أ / رضوان حسنين</v>
      </c>
      <c r="L57" s="25"/>
      <c r="M57" s="25"/>
      <c r="N57" s="5"/>
      <c r="O57" s="26" t="str">
        <f>IF(Data!$C$4="","",Data!$C$4)</f>
        <v xml:space="preserve"> أ / محمد شعلان</v>
      </c>
      <c r="P57" s="26"/>
      <c r="Q57" s="28"/>
    </row>
    <row r="58" spans="1:17" ht="18.75" thickBot="1" x14ac:dyDescent="0.3">
      <c r="B58" s="8"/>
      <c r="C58" s="9"/>
      <c r="D58" s="9"/>
      <c r="E58" s="9"/>
      <c r="F58" s="9"/>
      <c r="G58" s="9"/>
      <c r="H58" s="10"/>
      <c r="I58" s="1"/>
      <c r="J58" s="1"/>
      <c r="K58" s="8"/>
      <c r="L58" s="9"/>
      <c r="M58" s="9"/>
      <c r="N58" s="9"/>
      <c r="O58" s="9"/>
      <c r="P58" s="9"/>
      <c r="Q58" s="10"/>
    </row>
    <row r="59" spans="1:17" ht="15" customHeight="1" thickTop="1" x14ac:dyDescent="0.25">
      <c r="B59" s="1"/>
      <c r="C59" s="1"/>
      <c r="D59" s="1"/>
      <c r="E59" s="1"/>
      <c r="F59" s="1"/>
      <c r="G59" s="1"/>
      <c r="H59" s="1"/>
      <c r="I59" s="1"/>
      <c r="J59" s="1"/>
      <c r="L59"/>
      <c r="M59"/>
      <c r="N59"/>
    </row>
    <row r="60" spans="1:17" ht="15" customHeight="1" thickBot="1" x14ac:dyDescent="0.3">
      <c r="B60" s="1"/>
      <c r="C60" s="1"/>
      <c r="D60" s="1"/>
      <c r="E60" s="1"/>
      <c r="F60" s="1"/>
      <c r="G60" s="1"/>
      <c r="H60" s="1"/>
      <c r="I60" s="1"/>
      <c r="J60" s="1"/>
    </row>
    <row r="61" spans="1:17" ht="25.5" customHeight="1" thickTop="1" x14ac:dyDescent="0.25">
      <c r="B61" s="36" t="str">
        <f>IF(Data!$C$5="","",Data!$C$5)</f>
        <v>إدارة بلطيم التعليمية</v>
      </c>
      <c r="C61" s="37"/>
      <c r="D61" s="37"/>
      <c r="E61" s="37"/>
      <c r="F61" s="3"/>
      <c r="G61" s="3"/>
      <c r="H61" s="22">
        <f>Q47+1</f>
        <v>9</v>
      </c>
      <c r="I61" s="1"/>
      <c r="J61" s="1"/>
      <c r="K61" s="36" t="str">
        <f>IF(Data!$C$5="","",Data!$C$5)</f>
        <v>إدارة بلطيم التعليمية</v>
      </c>
      <c r="L61" s="37"/>
      <c r="M61" s="37"/>
      <c r="N61" s="37"/>
      <c r="O61" s="3"/>
      <c r="P61" s="3"/>
      <c r="Q61" s="23">
        <f>H61+1</f>
        <v>10</v>
      </c>
    </row>
    <row r="62" spans="1:17" ht="25.5" customHeight="1" x14ac:dyDescent="0.25">
      <c r="B62" s="27" t="str">
        <f>IF(Data!$C$6="","",Data!$C$6)</f>
        <v>مدرسة زيان الرفاعي الثانوية للبنات</v>
      </c>
      <c r="C62" s="25"/>
      <c r="D62" s="25"/>
      <c r="E62" s="25"/>
      <c r="F62" s="26" t="s">
        <v>109</v>
      </c>
      <c r="G62" s="26"/>
      <c r="H62" s="28"/>
      <c r="I62" s="1"/>
      <c r="J62" s="1"/>
      <c r="K62" s="27" t="str">
        <f>IF(Data!$C$6="","",Data!$C$6)</f>
        <v>مدرسة زيان الرفاعي الثانوية للبنات</v>
      </c>
      <c r="L62" s="25"/>
      <c r="M62" s="25"/>
      <c r="N62" s="25"/>
      <c r="O62" s="26" t="s">
        <v>109</v>
      </c>
      <c r="P62" s="26"/>
      <c r="Q62" s="28"/>
    </row>
    <row r="63" spans="1:17" ht="18" x14ac:dyDescent="0.25">
      <c r="B63" s="31" t="str">
        <f>"امتحان الدور الأول"&amp;" "&amp;Data!$C$7</f>
        <v>امتحان الدور الأول العام الدراسى :2017/2016</v>
      </c>
      <c r="C63" s="32"/>
      <c r="D63" s="32"/>
      <c r="E63" s="32"/>
      <c r="F63" s="32"/>
      <c r="G63" s="32"/>
      <c r="H63" s="33"/>
      <c r="I63" s="1"/>
      <c r="J63" s="1"/>
      <c r="K63" s="31" t="str">
        <f>"امتحان الدور الأول"&amp;" "&amp;Data!$C$7</f>
        <v>امتحان الدور الأول العام الدراسى :2017/2016</v>
      </c>
      <c r="L63" s="32"/>
      <c r="M63" s="32"/>
      <c r="N63" s="32"/>
      <c r="O63" s="32"/>
      <c r="P63" s="32"/>
      <c r="Q63" s="33"/>
    </row>
    <row r="64" spans="1:17" ht="18" x14ac:dyDescent="0.25">
      <c r="B64" s="31"/>
      <c r="C64" s="32"/>
      <c r="D64" s="32"/>
      <c r="E64" s="32"/>
      <c r="F64" s="32"/>
      <c r="G64" s="32"/>
      <c r="H64" s="33"/>
      <c r="I64" s="1"/>
      <c r="J64" s="1"/>
      <c r="K64" s="31"/>
      <c r="L64" s="32"/>
      <c r="M64" s="32"/>
      <c r="N64" s="32"/>
      <c r="O64" s="32"/>
      <c r="P64" s="32"/>
      <c r="Q64" s="33"/>
    </row>
    <row r="65" spans="1:17" ht="18" x14ac:dyDescent="0.25">
      <c r="B65" s="6"/>
      <c r="C65" s="5"/>
      <c r="D65" s="5"/>
      <c r="E65" s="5"/>
      <c r="F65" s="5"/>
      <c r="G65" s="5"/>
      <c r="H65" s="7"/>
      <c r="I65" s="1"/>
      <c r="J65" s="1"/>
      <c r="K65" s="6"/>
      <c r="L65" s="5"/>
      <c r="M65" s="5"/>
      <c r="N65" s="5"/>
      <c r="O65" s="5"/>
      <c r="P65" s="5"/>
      <c r="Q65" s="7"/>
    </row>
    <row r="66" spans="1:17" ht="30" customHeight="1" x14ac:dyDescent="0.3">
      <c r="B66" s="29" t="s">
        <v>2</v>
      </c>
      <c r="C66" s="26"/>
      <c r="D66" s="34" t="str">
        <f>IF(H61="","",VLOOKUP(H61,Glos,2))</f>
        <v>طالبة 9</v>
      </c>
      <c r="E66" s="34"/>
      <c r="F66" s="34"/>
      <c r="G66" s="34"/>
      <c r="H66" s="35"/>
      <c r="I66" s="1"/>
      <c r="J66" s="1"/>
      <c r="K66" s="29" t="s">
        <v>2</v>
      </c>
      <c r="L66" s="26"/>
      <c r="M66" s="34" t="str">
        <f>IF(Q61="","",VLOOKUP(Q61,Glos,2))</f>
        <v>طالبة 10</v>
      </c>
      <c r="N66" s="34"/>
      <c r="O66" s="34"/>
      <c r="P66" s="34"/>
      <c r="Q66" s="35"/>
    </row>
    <row r="67" spans="1:17" ht="30" customHeight="1" x14ac:dyDescent="0.25">
      <c r="B67" s="29" t="s">
        <v>3</v>
      </c>
      <c r="C67" s="26"/>
      <c r="D67" s="30">
        <f>IF(H61="","",VLOOKUP(H61,Glos,3))</f>
        <v>108</v>
      </c>
      <c r="E67" s="30"/>
      <c r="F67" s="30"/>
      <c r="G67" s="5"/>
      <c r="H67" s="7"/>
      <c r="I67" s="1"/>
      <c r="J67" s="1"/>
      <c r="K67" s="29" t="s">
        <v>3</v>
      </c>
      <c r="L67" s="26"/>
      <c r="M67" s="30">
        <f>IF(Q61="","",VLOOKUP(Q61,Glos,3))</f>
        <v>109</v>
      </c>
      <c r="N67" s="30"/>
      <c r="O67" s="30"/>
      <c r="P67" s="5"/>
      <c r="Q67" s="7"/>
    </row>
    <row r="68" spans="1:17" ht="18" x14ac:dyDescent="0.25">
      <c r="B68" s="6"/>
      <c r="C68" s="5"/>
      <c r="D68" s="5"/>
      <c r="E68" s="5"/>
      <c r="F68" s="5"/>
      <c r="G68" s="5"/>
      <c r="H68" s="7"/>
      <c r="I68" s="1"/>
      <c r="J68" s="1"/>
      <c r="K68" s="6"/>
      <c r="L68" s="5"/>
      <c r="M68" s="5"/>
      <c r="N68" s="5"/>
      <c r="O68" s="5"/>
      <c r="P68" s="5"/>
      <c r="Q68" s="7"/>
    </row>
    <row r="69" spans="1:17" ht="18" x14ac:dyDescent="0.25">
      <c r="A69" s="19"/>
      <c r="B69" s="20"/>
      <c r="C69" s="21"/>
      <c r="D69" s="21"/>
      <c r="E69" s="21"/>
      <c r="F69" s="21"/>
      <c r="G69" s="21"/>
      <c r="H69" s="19"/>
      <c r="I69" s="1"/>
      <c r="J69" s="1"/>
      <c r="K69" s="20"/>
      <c r="L69" s="21"/>
      <c r="M69" s="21"/>
      <c r="N69" s="21"/>
      <c r="O69" s="21"/>
      <c r="P69" s="21"/>
      <c r="Q69" s="19"/>
    </row>
    <row r="70" spans="1:17" ht="24.95" customHeight="1" x14ac:dyDescent="0.25">
      <c r="A70" s="19"/>
      <c r="B70" s="29" t="s">
        <v>4</v>
      </c>
      <c r="C70" s="26"/>
      <c r="D70" s="26"/>
      <c r="E70" s="5"/>
      <c r="F70" s="26" t="s">
        <v>5</v>
      </c>
      <c r="G70" s="26"/>
      <c r="H70" s="28"/>
      <c r="I70" s="1"/>
      <c r="J70" s="1"/>
      <c r="K70" s="29" t="s">
        <v>4</v>
      </c>
      <c r="L70" s="26"/>
      <c r="M70" s="26"/>
      <c r="N70" s="5"/>
      <c r="O70" s="26" t="s">
        <v>5</v>
      </c>
      <c r="P70" s="26"/>
      <c r="Q70" s="28"/>
    </row>
    <row r="71" spans="1:17" ht="18" x14ac:dyDescent="0.25">
      <c r="A71" s="19"/>
      <c r="B71" s="27" t="str">
        <f>IF(Data!$C$3="","",Data!$C$3)</f>
        <v>أ / رضوان حسنين</v>
      </c>
      <c r="C71" s="25"/>
      <c r="D71" s="25"/>
      <c r="E71" s="5"/>
      <c r="F71" s="26" t="str">
        <f>IF(Data!$C$4="","",Data!$C$4)</f>
        <v xml:space="preserve"> أ / محمد شعلان</v>
      </c>
      <c r="G71" s="26"/>
      <c r="H71" s="28"/>
      <c r="I71" s="1"/>
      <c r="J71" s="1"/>
      <c r="K71" s="27" t="str">
        <f>IF(Data!$C$3="","",Data!$C$3)</f>
        <v>أ / رضوان حسنين</v>
      </c>
      <c r="L71" s="25"/>
      <c r="M71" s="25"/>
      <c r="N71" s="5"/>
      <c r="O71" s="26" t="str">
        <f>IF(Data!$C$4="","",Data!$C$4)</f>
        <v xml:space="preserve"> أ / محمد شعلان</v>
      </c>
      <c r="P71" s="26"/>
      <c r="Q71" s="28"/>
    </row>
    <row r="72" spans="1:17" ht="18.75" thickBot="1" x14ac:dyDescent="0.3">
      <c r="B72" s="8"/>
      <c r="C72" s="9"/>
      <c r="D72" s="9"/>
      <c r="E72" s="9"/>
      <c r="F72" s="9"/>
      <c r="G72" s="9"/>
      <c r="H72" s="10"/>
      <c r="I72" s="1"/>
      <c r="J72" s="1"/>
      <c r="K72" s="8"/>
      <c r="L72" s="9"/>
      <c r="M72" s="9"/>
      <c r="N72" s="9"/>
      <c r="O72" s="9"/>
      <c r="P72" s="9"/>
      <c r="Q72" s="10"/>
    </row>
    <row r="73" spans="1:17" ht="15" customHeight="1" thickTop="1" x14ac:dyDescent="0.25">
      <c r="B73" s="1"/>
      <c r="C73" s="1"/>
      <c r="D73" s="1"/>
      <c r="E73" s="1"/>
      <c r="F73" s="1"/>
      <c r="G73" s="1"/>
      <c r="H73" s="1"/>
      <c r="I73" s="1"/>
      <c r="J73" s="1"/>
      <c r="L73"/>
      <c r="M73"/>
      <c r="N73"/>
    </row>
    <row r="74" spans="1:17" ht="15" customHeight="1" thickBot="1" x14ac:dyDescent="0.3">
      <c r="B74" s="1"/>
      <c r="C74" s="1"/>
      <c r="D74" s="1"/>
      <c r="E74" s="1"/>
      <c r="F74" s="1"/>
      <c r="G74" s="1"/>
      <c r="H74" s="1"/>
      <c r="I74" s="1"/>
      <c r="J74" s="1"/>
    </row>
    <row r="75" spans="1:17" ht="25.5" customHeight="1" thickTop="1" x14ac:dyDescent="0.25">
      <c r="B75" s="36" t="str">
        <f>IF(Data!$C$5="","",Data!$C$5)</f>
        <v>إدارة بلطيم التعليمية</v>
      </c>
      <c r="C75" s="37"/>
      <c r="D75" s="37"/>
      <c r="E75" s="37"/>
      <c r="F75" s="3"/>
      <c r="G75" s="3"/>
      <c r="H75" s="22">
        <f>Q61+1</f>
        <v>11</v>
      </c>
      <c r="I75" s="1"/>
      <c r="J75" s="1"/>
      <c r="K75" s="36" t="str">
        <f>IF(Data!$C$5="","",Data!$C$5)</f>
        <v>إدارة بلطيم التعليمية</v>
      </c>
      <c r="L75" s="37"/>
      <c r="M75" s="37"/>
      <c r="N75" s="37"/>
      <c r="O75" s="3"/>
      <c r="P75" s="3"/>
      <c r="Q75" s="23">
        <f>H75+1</f>
        <v>12</v>
      </c>
    </row>
    <row r="76" spans="1:17" ht="25.5" customHeight="1" x14ac:dyDescent="0.25">
      <c r="B76" s="27" t="str">
        <f>IF(Data!$C$6="","",Data!$C$6)</f>
        <v>مدرسة زيان الرفاعي الثانوية للبنات</v>
      </c>
      <c r="C76" s="25"/>
      <c r="D76" s="25"/>
      <c r="E76" s="25"/>
      <c r="F76" s="26" t="s">
        <v>109</v>
      </c>
      <c r="G76" s="26"/>
      <c r="H76" s="28"/>
      <c r="I76" s="1"/>
      <c r="J76" s="1"/>
      <c r="K76" s="27" t="str">
        <f>IF(Data!$C$6="","",Data!$C$6)</f>
        <v>مدرسة زيان الرفاعي الثانوية للبنات</v>
      </c>
      <c r="L76" s="25"/>
      <c r="M76" s="25"/>
      <c r="N76" s="25"/>
      <c r="O76" s="26" t="s">
        <v>109</v>
      </c>
      <c r="P76" s="26"/>
      <c r="Q76" s="28"/>
    </row>
    <row r="77" spans="1:17" ht="18" x14ac:dyDescent="0.25">
      <c r="B77" s="31" t="str">
        <f>"امتحان الدور الأول"&amp;" "&amp;Data!$C$7</f>
        <v>امتحان الدور الأول العام الدراسى :2017/2016</v>
      </c>
      <c r="C77" s="32"/>
      <c r="D77" s="32"/>
      <c r="E77" s="32"/>
      <c r="F77" s="32"/>
      <c r="G77" s="32"/>
      <c r="H77" s="33"/>
      <c r="I77" s="1"/>
      <c r="J77" s="1"/>
      <c r="K77" s="31" t="str">
        <f>"امتحان الدور الأول"&amp;" "&amp;Data!$C$7</f>
        <v>امتحان الدور الأول العام الدراسى :2017/2016</v>
      </c>
      <c r="L77" s="32"/>
      <c r="M77" s="32"/>
      <c r="N77" s="32"/>
      <c r="O77" s="32"/>
      <c r="P77" s="32"/>
      <c r="Q77" s="33"/>
    </row>
    <row r="78" spans="1:17" ht="18" x14ac:dyDescent="0.25">
      <c r="B78" s="31"/>
      <c r="C78" s="32"/>
      <c r="D78" s="32"/>
      <c r="E78" s="32"/>
      <c r="F78" s="32"/>
      <c r="G78" s="32"/>
      <c r="H78" s="33"/>
      <c r="I78" s="1"/>
      <c r="J78" s="1"/>
      <c r="K78" s="31"/>
      <c r="L78" s="32"/>
      <c r="M78" s="32"/>
      <c r="N78" s="32"/>
      <c r="O78" s="32"/>
      <c r="P78" s="32"/>
      <c r="Q78" s="33"/>
    </row>
    <row r="79" spans="1:17" ht="18" x14ac:dyDescent="0.25">
      <c r="B79" s="6"/>
      <c r="C79" s="5"/>
      <c r="D79" s="5"/>
      <c r="E79" s="5"/>
      <c r="F79" s="5"/>
      <c r="G79" s="5"/>
      <c r="H79" s="7"/>
      <c r="I79" s="1"/>
      <c r="J79" s="1"/>
      <c r="K79" s="6"/>
      <c r="L79" s="5"/>
      <c r="M79" s="5"/>
      <c r="N79" s="5"/>
      <c r="O79" s="5"/>
      <c r="P79" s="5"/>
      <c r="Q79" s="7"/>
    </row>
    <row r="80" spans="1:17" ht="30" customHeight="1" x14ac:dyDescent="0.3">
      <c r="B80" s="29" t="s">
        <v>2</v>
      </c>
      <c r="C80" s="26"/>
      <c r="D80" s="34" t="str">
        <f>IF(H75="","",VLOOKUP(H75,Glos,2))</f>
        <v>طالبة 11</v>
      </c>
      <c r="E80" s="34"/>
      <c r="F80" s="34"/>
      <c r="G80" s="34"/>
      <c r="H80" s="35"/>
      <c r="I80" s="1"/>
      <c r="J80" s="1"/>
      <c r="K80" s="29" t="s">
        <v>2</v>
      </c>
      <c r="L80" s="26"/>
      <c r="M80" s="34" t="str">
        <f>IF(Q75="","",VLOOKUP(Q75,Glos,2))</f>
        <v>طالبة 12</v>
      </c>
      <c r="N80" s="34"/>
      <c r="O80" s="34"/>
      <c r="P80" s="34"/>
      <c r="Q80" s="35"/>
    </row>
    <row r="81" spans="1:17" ht="30" customHeight="1" x14ac:dyDescent="0.25">
      <c r="B81" s="29" t="s">
        <v>3</v>
      </c>
      <c r="C81" s="26"/>
      <c r="D81" s="30">
        <f>IF(H75="","",VLOOKUP(H75,Glos,3))</f>
        <v>110</v>
      </c>
      <c r="E81" s="30"/>
      <c r="F81" s="30"/>
      <c r="G81" s="5"/>
      <c r="H81" s="7"/>
      <c r="I81" s="1"/>
      <c r="J81" s="1"/>
      <c r="K81" s="29" t="s">
        <v>3</v>
      </c>
      <c r="L81" s="26"/>
      <c r="M81" s="30">
        <f>IF(Q75="","",VLOOKUP(Q75,Glos,3))</f>
        <v>111</v>
      </c>
      <c r="N81" s="30"/>
      <c r="O81" s="30"/>
      <c r="P81" s="5"/>
      <c r="Q81" s="7"/>
    </row>
    <row r="82" spans="1:17" ht="18" x14ac:dyDescent="0.25">
      <c r="B82" s="6"/>
      <c r="C82" s="5"/>
      <c r="D82" s="5"/>
      <c r="E82" s="5"/>
      <c r="F82" s="5"/>
      <c r="G82" s="5"/>
      <c r="H82" s="7"/>
      <c r="I82" s="1"/>
      <c r="J82" s="1"/>
      <c r="K82" s="6"/>
      <c r="L82" s="5"/>
      <c r="M82" s="5"/>
      <c r="N82" s="5"/>
      <c r="O82" s="5"/>
      <c r="P82" s="5"/>
      <c r="Q82" s="7"/>
    </row>
    <row r="83" spans="1:17" ht="18" x14ac:dyDescent="0.25">
      <c r="A83" s="19"/>
      <c r="B83" s="20"/>
      <c r="C83" s="21"/>
      <c r="D83" s="21"/>
      <c r="E83" s="21"/>
      <c r="F83" s="21"/>
      <c r="G83" s="21"/>
      <c r="H83" s="19"/>
      <c r="I83" s="1"/>
      <c r="J83" s="1"/>
      <c r="K83" s="20"/>
      <c r="L83" s="21"/>
      <c r="M83" s="21"/>
      <c r="N83" s="21"/>
      <c r="O83" s="21"/>
      <c r="P83" s="21"/>
      <c r="Q83" s="19"/>
    </row>
    <row r="84" spans="1:17" ht="24.95" customHeight="1" x14ac:dyDescent="0.25">
      <c r="A84" s="19"/>
      <c r="B84" s="29" t="s">
        <v>4</v>
      </c>
      <c r="C84" s="26"/>
      <c r="D84" s="26"/>
      <c r="E84" s="5"/>
      <c r="F84" s="26" t="s">
        <v>5</v>
      </c>
      <c r="G84" s="26"/>
      <c r="H84" s="28"/>
      <c r="I84" s="1"/>
      <c r="J84" s="1"/>
      <c r="K84" s="29" t="s">
        <v>4</v>
      </c>
      <c r="L84" s="26"/>
      <c r="M84" s="26"/>
      <c r="N84" s="5"/>
      <c r="O84" s="26" t="s">
        <v>5</v>
      </c>
      <c r="P84" s="26"/>
      <c r="Q84" s="28"/>
    </row>
    <row r="85" spans="1:17" ht="18" x14ac:dyDescent="0.25">
      <c r="A85" s="19"/>
      <c r="B85" s="27" t="str">
        <f>IF(Data!$C$3="","",Data!$C$3)</f>
        <v>أ / رضوان حسنين</v>
      </c>
      <c r="C85" s="25"/>
      <c r="D85" s="25"/>
      <c r="E85" s="5"/>
      <c r="F85" s="26" t="str">
        <f>IF(Data!$C$4="","",Data!$C$4)</f>
        <v xml:space="preserve"> أ / محمد شعلان</v>
      </c>
      <c r="G85" s="26"/>
      <c r="H85" s="28"/>
      <c r="I85" s="1"/>
      <c r="J85" s="1"/>
      <c r="K85" s="27" t="str">
        <f>IF(Data!$C$3="","",Data!$C$3)</f>
        <v>أ / رضوان حسنين</v>
      </c>
      <c r="L85" s="25"/>
      <c r="M85" s="25"/>
      <c r="N85" s="5"/>
      <c r="O85" s="26" t="str">
        <f>IF(Data!$C$4="","",Data!$C$4)</f>
        <v xml:space="preserve"> أ / محمد شعلان</v>
      </c>
      <c r="P85" s="26"/>
      <c r="Q85" s="28"/>
    </row>
    <row r="86" spans="1:17" ht="18.75" thickBot="1" x14ac:dyDescent="0.3">
      <c r="B86" s="8"/>
      <c r="C86" s="9"/>
      <c r="D86" s="9"/>
      <c r="E86" s="9"/>
      <c r="F86" s="9"/>
      <c r="G86" s="9"/>
      <c r="H86" s="10"/>
      <c r="I86" s="1"/>
      <c r="J86" s="1"/>
      <c r="K86" s="8"/>
      <c r="L86" s="9"/>
      <c r="M86" s="9"/>
      <c r="N86" s="9"/>
      <c r="O86" s="9"/>
      <c r="P86" s="9"/>
      <c r="Q86" s="10"/>
    </row>
    <row r="87" spans="1:17" ht="15" customHeight="1" thickTop="1" x14ac:dyDescent="0.25">
      <c r="B87" s="1"/>
      <c r="C87" s="1"/>
      <c r="D87" s="1"/>
      <c r="E87" s="1"/>
      <c r="F87" s="1"/>
      <c r="G87" s="1"/>
      <c r="H87" s="1"/>
      <c r="I87" s="1"/>
      <c r="J87" s="1"/>
      <c r="L87"/>
      <c r="M87"/>
      <c r="N87"/>
    </row>
    <row r="88" spans="1:17" ht="15" customHeight="1" thickBot="1" x14ac:dyDescent="0.3">
      <c r="B88" s="1"/>
      <c r="C88" s="1"/>
      <c r="D88" s="1"/>
      <c r="E88" s="1"/>
      <c r="F88" s="1"/>
      <c r="G88" s="1"/>
      <c r="H88" s="1"/>
      <c r="I88" s="1"/>
      <c r="J88" s="1"/>
    </row>
    <row r="89" spans="1:17" ht="25.5" customHeight="1" thickTop="1" x14ac:dyDescent="0.25">
      <c r="B89" s="36" t="str">
        <f>IF(Data!$C$5="","",Data!$C$5)</f>
        <v>إدارة بلطيم التعليمية</v>
      </c>
      <c r="C89" s="37"/>
      <c r="D89" s="37"/>
      <c r="E89" s="37"/>
      <c r="F89" s="3"/>
      <c r="G89" s="3"/>
      <c r="H89" s="22">
        <f>Q75+1</f>
        <v>13</v>
      </c>
      <c r="I89" s="1"/>
      <c r="J89" s="1"/>
      <c r="K89" s="36" t="str">
        <f>IF(Data!$C$5="","",Data!$C$5)</f>
        <v>إدارة بلطيم التعليمية</v>
      </c>
      <c r="L89" s="37"/>
      <c r="M89" s="37"/>
      <c r="N89" s="37"/>
      <c r="O89" s="3"/>
      <c r="P89" s="3"/>
      <c r="Q89" s="23">
        <f>H89+1</f>
        <v>14</v>
      </c>
    </row>
    <row r="90" spans="1:17" ht="25.5" customHeight="1" x14ac:dyDescent="0.25">
      <c r="B90" s="27" t="str">
        <f>IF(Data!$C$6="","",Data!$C$6)</f>
        <v>مدرسة زيان الرفاعي الثانوية للبنات</v>
      </c>
      <c r="C90" s="25"/>
      <c r="D90" s="25"/>
      <c r="E90" s="25"/>
      <c r="F90" s="26" t="s">
        <v>109</v>
      </c>
      <c r="G90" s="26"/>
      <c r="H90" s="28"/>
      <c r="I90" s="1"/>
      <c r="J90" s="1"/>
      <c r="K90" s="27" t="str">
        <f>IF(Data!$C$6="","",Data!$C$6)</f>
        <v>مدرسة زيان الرفاعي الثانوية للبنات</v>
      </c>
      <c r="L90" s="25"/>
      <c r="M90" s="25"/>
      <c r="N90" s="25"/>
      <c r="O90" s="26" t="s">
        <v>109</v>
      </c>
      <c r="P90" s="26"/>
      <c r="Q90" s="28"/>
    </row>
    <row r="91" spans="1:17" ht="18" x14ac:dyDescent="0.25">
      <c r="B91" s="31" t="str">
        <f>"امتحان الدور الأول"&amp;" "&amp;Data!$C$7</f>
        <v>امتحان الدور الأول العام الدراسى :2017/2016</v>
      </c>
      <c r="C91" s="32"/>
      <c r="D91" s="32"/>
      <c r="E91" s="32"/>
      <c r="F91" s="32"/>
      <c r="G91" s="32"/>
      <c r="H91" s="33"/>
      <c r="I91" s="1"/>
      <c r="J91" s="1"/>
      <c r="K91" s="31" t="str">
        <f>"امتحان الدور الأول"&amp;" "&amp;Data!$C$7</f>
        <v>امتحان الدور الأول العام الدراسى :2017/2016</v>
      </c>
      <c r="L91" s="32"/>
      <c r="M91" s="32"/>
      <c r="N91" s="32"/>
      <c r="O91" s="32"/>
      <c r="P91" s="32"/>
      <c r="Q91" s="33"/>
    </row>
    <row r="92" spans="1:17" ht="18" x14ac:dyDescent="0.25">
      <c r="B92" s="31"/>
      <c r="C92" s="32"/>
      <c r="D92" s="32"/>
      <c r="E92" s="32"/>
      <c r="F92" s="32"/>
      <c r="G92" s="32"/>
      <c r="H92" s="33"/>
      <c r="I92" s="1"/>
      <c r="J92" s="1"/>
      <c r="K92" s="31"/>
      <c r="L92" s="32"/>
      <c r="M92" s="32"/>
      <c r="N92" s="32"/>
      <c r="O92" s="32"/>
      <c r="P92" s="32"/>
      <c r="Q92" s="33"/>
    </row>
    <row r="93" spans="1:17" ht="18" x14ac:dyDescent="0.25">
      <c r="B93" s="6"/>
      <c r="C93" s="5"/>
      <c r="D93" s="5"/>
      <c r="E93" s="5"/>
      <c r="F93" s="5"/>
      <c r="G93" s="5"/>
      <c r="H93" s="7"/>
      <c r="I93" s="1"/>
      <c r="J93" s="1"/>
      <c r="K93" s="6"/>
      <c r="L93" s="5"/>
      <c r="M93" s="5"/>
      <c r="N93" s="5"/>
      <c r="O93" s="5"/>
      <c r="P93" s="5"/>
      <c r="Q93" s="7"/>
    </row>
    <row r="94" spans="1:17" ht="30" customHeight="1" x14ac:dyDescent="0.3">
      <c r="B94" s="29" t="s">
        <v>2</v>
      </c>
      <c r="C94" s="26"/>
      <c r="D94" s="34" t="str">
        <f>IF(H89="","",VLOOKUP(H89,Glos,2))</f>
        <v>طالبة 13</v>
      </c>
      <c r="E94" s="34"/>
      <c r="F94" s="34"/>
      <c r="G94" s="34"/>
      <c r="H94" s="35"/>
      <c r="I94" s="1"/>
      <c r="J94" s="1"/>
      <c r="K94" s="29" t="s">
        <v>2</v>
      </c>
      <c r="L94" s="26"/>
      <c r="M94" s="34" t="str">
        <f>IF(Q89="","",VLOOKUP(Q89,Glos,2))</f>
        <v>طالبة 14</v>
      </c>
      <c r="N94" s="34"/>
      <c r="O94" s="34"/>
      <c r="P94" s="34"/>
      <c r="Q94" s="35"/>
    </row>
    <row r="95" spans="1:17" ht="30" customHeight="1" x14ac:dyDescent="0.25">
      <c r="B95" s="29" t="s">
        <v>3</v>
      </c>
      <c r="C95" s="26"/>
      <c r="D95" s="30">
        <f>IF(H89="","",VLOOKUP(H89,Glos,3))</f>
        <v>112</v>
      </c>
      <c r="E95" s="30"/>
      <c r="F95" s="30"/>
      <c r="G95" s="5"/>
      <c r="H95" s="7"/>
      <c r="I95" s="1"/>
      <c r="J95" s="1"/>
      <c r="K95" s="29" t="s">
        <v>3</v>
      </c>
      <c r="L95" s="26"/>
      <c r="M95" s="30">
        <f>IF(Q89="","",VLOOKUP(Q89,Glos,3))</f>
        <v>113</v>
      </c>
      <c r="N95" s="30"/>
      <c r="O95" s="30"/>
      <c r="P95" s="5"/>
      <c r="Q95" s="7"/>
    </row>
    <row r="96" spans="1:17" ht="18" x14ac:dyDescent="0.25">
      <c r="B96" s="6"/>
      <c r="C96" s="5"/>
      <c r="D96" s="5"/>
      <c r="E96" s="5"/>
      <c r="F96" s="5"/>
      <c r="G96" s="5"/>
      <c r="H96" s="7"/>
      <c r="I96" s="1"/>
      <c r="J96" s="1"/>
      <c r="K96" s="6"/>
      <c r="L96" s="5"/>
      <c r="M96" s="5"/>
      <c r="N96" s="5"/>
      <c r="O96" s="5"/>
      <c r="P96" s="5"/>
      <c r="Q96" s="7"/>
    </row>
    <row r="97" spans="1:17" ht="18" x14ac:dyDescent="0.25">
      <c r="A97" s="19"/>
      <c r="B97" s="20"/>
      <c r="C97" s="21"/>
      <c r="D97" s="21"/>
      <c r="E97" s="21"/>
      <c r="F97" s="21"/>
      <c r="G97" s="21"/>
      <c r="H97" s="19"/>
      <c r="I97" s="1"/>
      <c r="J97" s="1"/>
      <c r="K97" s="20"/>
      <c r="L97" s="21"/>
      <c r="M97" s="21"/>
      <c r="N97" s="21"/>
      <c r="O97" s="21"/>
      <c r="P97" s="21"/>
      <c r="Q97" s="19"/>
    </row>
    <row r="98" spans="1:17" ht="24.95" customHeight="1" x14ac:dyDescent="0.25">
      <c r="A98" s="19"/>
      <c r="B98" s="29" t="s">
        <v>4</v>
      </c>
      <c r="C98" s="26"/>
      <c r="D98" s="26"/>
      <c r="E98" s="5"/>
      <c r="F98" s="26" t="s">
        <v>5</v>
      </c>
      <c r="G98" s="26"/>
      <c r="H98" s="28"/>
      <c r="I98" s="1"/>
      <c r="J98" s="1"/>
      <c r="K98" s="29" t="s">
        <v>4</v>
      </c>
      <c r="L98" s="26"/>
      <c r="M98" s="26"/>
      <c r="N98" s="5"/>
      <c r="O98" s="26" t="s">
        <v>5</v>
      </c>
      <c r="P98" s="26"/>
      <c r="Q98" s="28"/>
    </row>
    <row r="99" spans="1:17" ht="18" x14ac:dyDescent="0.25">
      <c r="A99" s="19"/>
      <c r="B99" s="27" t="str">
        <f>IF(Data!$C$3="","",Data!$C$3)</f>
        <v>أ / رضوان حسنين</v>
      </c>
      <c r="C99" s="25"/>
      <c r="D99" s="25"/>
      <c r="E99" s="5"/>
      <c r="F99" s="26" t="str">
        <f>IF(Data!$C$4="","",Data!$C$4)</f>
        <v xml:space="preserve"> أ / محمد شعلان</v>
      </c>
      <c r="G99" s="26"/>
      <c r="H99" s="28"/>
      <c r="I99" s="1"/>
      <c r="J99" s="1"/>
      <c r="K99" s="27" t="str">
        <f>IF(Data!$C$3="","",Data!$C$3)</f>
        <v>أ / رضوان حسنين</v>
      </c>
      <c r="L99" s="25"/>
      <c r="M99" s="25"/>
      <c r="N99" s="5"/>
      <c r="O99" s="26" t="str">
        <f>IF(Data!$C$4="","",Data!$C$4)</f>
        <v xml:space="preserve"> أ / محمد شعلان</v>
      </c>
      <c r="P99" s="26"/>
      <c r="Q99" s="28"/>
    </row>
    <row r="100" spans="1:17" ht="18.75" thickBot="1" x14ac:dyDescent="0.3">
      <c r="B100" s="8"/>
      <c r="C100" s="9"/>
      <c r="D100" s="9"/>
      <c r="E100" s="9"/>
      <c r="F100" s="9"/>
      <c r="G100" s="9"/>
      <c r="H100" s="10"/>
      <c r="I100" s="1"/>
      <c r="J100" s="1"/>
      <c r="K100" s="8"/>
      <c r="L100" s="9"/>
      <c r="M100" s="9"/>
      <c r="N100" s="9"/>
      <c r="O100" s="9"/>
      <c r="P100" s="9"/>
      <c r="Q100" s="10"/>
    </row>
    <row r="101" spans="1:17" ht="15" customHeight="1" thickTop="1" x14ac:dyDescent="0.25">
      <c r="B101" s="1"/>
      <c r="C101" s="1"/>
      <c r="D101" s="1"/>
      <c r="E101" s="1"/>
      <c r="F101" s="1"/>
      <c r="G101" s="1"/>
      <c r="H101" s="1"/>
      <c r="I101" s="1"/>
      <c r="J101" s="1"/>
      <c r="L101"/>
      <c r="M101"/>
      <c r="N101"/>
    </row>
    <row r="102" spans="1:17" ht="15" customHeight="1" thickBot="1" x14ac:dyDescent="0.3">
      <c r="B102" s="1"/>
      <c r="C102" s="1"/>
      <c r="D102" s="1"/>
      <c r="E102" s="1"/>
      <c r="F102" s="1"/>
      <c r="G102" s="1"/>
      <c r="H102" s="1"/>
      <c r="I102" s="1"/>
      <c r="J102" s="1"/>
    </row>
    <row r="103" spans="1:17" ht="25.5" customHeight="1" thickTop="1" x14ac:dyDescent="0.25">
      <c r="B103" s="36" t="str">
        <f>IF(Data!$C$5="","",Data!$C$5)</f>
        <v>إدارة بلطيم التعليمية</v>
      </c>
      <c r="C103" s="37"/>
      <c r="D103" s="37"/>
      <c r="E103" s="37"/>
      <c r="F103" s="3"/>
      <c r="G103" s="3"/>
      <c r="H103" s="22">
        <f>Q89+1</f>
        <v>15</v>
      </c>
      <c r="I103" s="1"/>
      <c r="J103" s="1"/>
      <c r="K103" s="36" t="str">
        <f>IF(Data!$C$5="","",Data!$C$5)</f>
        <v>إدارة بلطيم التعليمية</v>
      </c>
      <c r="L103" s="37"/>
      <c r="M103" s="37"/>
      <c r="N103" s="37"/>
      <c r="O103" s="3"/>
      <c r="P103" s="3"/>
      <c r="Q103" s="23">
        <f>H103+1</f>
        <v>16</v>
      </c>
    </row>
    <row r="104" spans="1:17" ht="25.5" customHeight="1" x14ac:dyDescent="0.25">
      <c r="B104" s="27" t="str">
        <f>IF(Data!$C$6="","",Data!$C$6)</f>
        <v>مدرسة زيان الرفاعي الثانوية للبنات</v>
      </c>
      <c r="C104" s="25"/>
      <c r="D104" s="25"/>
      <c r="E104" s="25"/>
      <c r="F104" s="26" t="s">
        <v>109</v>
      </c>
      <c r="G104" s="26"/>
      <c r="H104" s="28"/>
      <c r="I104" s="1"/>
      <c r="J104" s="1"/>
      <c r="K104" s="27" t="str">
        <f>IF(Data!$C$6="","",Data!$C$6)</f>
        <v>مدرسة زيان الرفاعي الثانوية للبنات</v>
      </c>
      <c r="L104" s="25"/>
      <c r="M104" s="25"/>
      <c r="N104" s="25"/>
      <c r="O104" s="26" t="s">
        <v>109</v>
      </c>
      <c r="P104" s="26"/>
      <c r="Q104" s="28"/>
    </row>
    <row r="105" spans="1:17" ht="18" x14ac:dyDescent="0.25">
      <c r="B105" s="31" t="str">
        <f>"امتحان الدور الأول"&amp;" "&amp;Data!$C$7</f>
        <v>امتحان الدور الأول العام الدراسى :2017/2016</v>
      </c>
      <c r="C105" s="32"/>
      <c r="D105" s="32"/>
      <c r="E105" s="32"/>
      <c r="F105" s="32"/>
      <c r="G105" s="32"/>
      <c r="H105" s="33"/>
      <c r="I105" s="1"/>
      <c r="J105" s="1"/>
      <c r="K105" s="31" t="str">
        <f>"امتحان الدور الأول"&amp;" "&amp;Data!$C$7</f>
        <v>امتحان الدور الأول العام الدراسى :2017/2016</v>
      </c>
      <c r="L105" s="32"/>
      <c r="M105" s="32"/>
      <c r="N105" s="32"/>
      <c r="O105" s="32"/>
      <c r="P105" s="32"/>
      <c r="Q105" s="33"/>
    </row>
    <row r="106" spans="1:17" ht="18" x14ac:dyDescent="0.25">
      <c r="B106" s="31"/>
      <c r="C106" s="32"/>
      <c r="D106" s="32"/>
      <c r="E106" s="32"/>
      <c r="F106" s="32"/>
      <c r="G106" s="32"/>
      <c r="H106" s="33"/>
      <c r="I106" s="1"/>
      <c r="J106" s="1"/>
      <c r="K106" s="31"/>
      <c r="L106" s="32"/>
      <c r="M106" s="32"/>
      <c r="N106" s="32"/>
      <c r="O106" s="32"/>
      <c r="P106" s="32"/>
      <c r="Q106" s="33"/>
    </row>
    <row r="107" spans="1:17" ht="18" x14ac:dyDescent="0.25">
      <c r="B107" s="6"/>
      <c r="C107" s="5"/>
      <c r="D107" s="5"/>
      <c r="E107" s="5"/>
      <c r="F107" s="5"/>
      <c r="G107" s="5"/>
      <c r="H107" s="7"/>
      <c r="I107" s="1"/>
      <c r="J107" s="1"/>
      <c r="K107" s="6"/>
      <c r="L107" s="5"/>
      <c r="M107" s="5"/>
      <c r="N107" s="5"/>
      <c r="O107" s="5"/>
      <c r="P107" s="5"/>
      <c r="Q107" s="7"/>
    </row>
    <row r="108" spans="1:17" ht="30" customHeight="1" x14ac:dyDescent="0.3">
      <c r="B108" s="29" t="s">
        <v>2</v>
      </c>
      <c r="C108" s="26"/>
      <c r="D108" s="34" t="str">
        <f>IF(H103="","",VLOOKUP(H103,Glos,2))</f>
        <v>طالبة 15</v>
      </c>
      <c r="E108" s="34"/>
      <c r="F108" s="34"/>
      <c r="G108" s="34"/>
      <c r="H108" s="35"/>
      <c r="I108" s="1"/>
      <c r="J108" s="1"/>
      <c r="K108" s="29" t="s">
        <v>2</v>
      </c>
      <c r="L108" s="26"/>
      <c r="M108" s="34" t="str">
        <f>IF(Q103="","",VLOOKUP(Q103,Glos,2))</f>
        <v>طالبة 16</v>
      </c>
      <c r="N108" s="34"/>
      <c r="O108" s="34"/>
      <c r="P108" s="34"/>
      <c r="Q108" s="35"/>
    </row>
    <row r="109" spans="1:17" ht="30" customHeight="1" x14ac:dyDescent="0.25">
      <c r="B109" s="29" t="s">
        <v>3</v>
      </c>
      <c r="C109" s="26"/>
      <c r="D109" s="30">
        <f>IF(H103="","",VLOOKUP(H103,Glos,3))</f>
        <v>114</v>
      </c>
      <c r="E109" s="30"/>
      <c r="F109" s="30"/>
      <c r="G109" s="5"/>
      <c r="H109" s="7"/>
      <c r="I109" s="1"/>
      <c r="J109" s="1"/>
      <c r="K109" s="29" t="s">
        <v>3</v>
      </c>
      <c r="L109" s="26"/>
      <c r="M109" s="30">
        <f>IF(Q103="","",VLOOKUP(Q103,Glos,3))</f>
        <v>115</v>
      </c>
      <c r="N109" s="30"/>
      <c r="O109" s="30"/>
      <c r="P109" s="5"/>
      <c r="Q109" s="7"/>
    </row>
    <row r="110" spans="1:17" ht="18" x14ac:dyDescent="0.25">
      <c r="B110" s="6"/>
      <c r="C110" s="5"/>
      <c r="D110" s="5"/>
      <c r="E110" s="5"/>
      <c r="F110" s="5"/>
      <c r="G110" s="5"/>
      <c r="H110" s="7"/>
      <c r="I110" s="1"/>
      <c r="J110" s="1"/>
      <c r="K110" s="6"/>
      <c r="L110" s="5"/>
      <c r="M110" s="5"/>
      <c r="N110" s="5"/>
      <c r="O110" s="5"/>
      <c r="P110" s="5"/>
      <c r="Q110" s="7"/>
    </row>
    <row r="111" spans="1:17" ht="18" x14ac:dyDescent="0.25">
      <c r="A111" s="19"/>
      <c r="B111" s="20"/>
      <c r="C111" s="21"/>
      <c r="D111" s="21"/>
      <c r="E111" s="21"/>
      <c r="F111" s="21"/>
      <c r="G111" s="21"/>
      <c r="H111" s="19"/>
      <c r="I111" s="1"/>
      <c r="J111" s="1"/>
      <c r="K111" s="20"/>
      <c r="L111" s="21"/>
      <c r="M111" s="21"/>
      <c r="N111" s="21"/>
      <c r="O111" s="21"/>
      <c r="P111" s="21"/>
      <c r="Q111" s="19"/>
    </row>
    <row r="112" spans="1:17" ht="24.95" customHeight="1" x14ac:dyDescent="0.25">
      <c r="A112" s="19"/>
      <c r="B112" s="29" t="s">
        <v>4</v>
      </c>
      <c r="C112" s="26"/>
      <c r="D112" s="26"/>
      <c r="E112" s="5"/>
      <c r="F112" s="26" t="s">
        <v>5</v>
      </c>
      <c r="G112" s="26"/>
      <c r="H112" s="28"/>
      <c r="I112" s="1"/>
      <c r="J112" s="1"/>
      <c r="K112" s="29" t="s">
        <v>4</v>
      </c>
      <c r="L112" s="26"/>
      <c r="M112" s="26"/>
      <c r="N112" s="5"/>
      <c r="O112" s="26" t="s">
        <v>5</v>
      </c>
      <c r="P112" s="26"/>
      <c r="Q112" s="28"/>
    </row>
    <row r="113" spans="1:17" ht="18" x14ac:dyDescent="0.25">
      <c r="A113" s="19"/>
      <c r="B113" s="27" t="str">
        <f>IF(Data!$C$3="","",Data!$C$3)</f>
        <v>أ / رضوان حسنين</v>
      </c>
      <c r="C113" s="25"/>
      <c r="D113" s="25"/>
      <c r="E113" s="5"/>
      <c r="F113" s="26" t="str">
        <f>IF(Data!$C$4="","",Data!$C$4)</f>
        <v xml:space="preserve"> أ / محمد شعلان</v>
      </c>
      <c r="G113" s="26"/>
      <c r="H113" s="28"/>
      <c r="I113" s="1"/>
      <c r="J113" s="1"/>
      <c r="K113" s="27" t="str">
        <f>IF(Data!$C$3="","",Data!$C$3)</f>
        <v>أ / رضوان حسنين</v>
      </c>
      <c r="L113" s="25"/>
      <c r="M113" s="25"/>
      <c r="N113" s="5"/>
      <c r="O113" s="26" t="str">
        <f>IF(Data!$C$4="","",Data!$C$4)</f>
        <v xml:space="preserve"> أ / محمد شعلان</v>
      </c>
      <c r="P113" s="26"/>
      <c r="Q113" s="28"/>
    </row>
    <row r="114" spans="1:17" ht="18.75" thickBot="1" x14ac:dyDescent="0.3">
      <c r="B114" s="8"/>
      <c r="C114" s="9"/>
      <c r="D114" s="9"/>
      <c r="E114" s="9"/>
      <c r="F114" s="9"/>
      <c r="G114" s="9"/>
      <c r="H114" s="10"/>
      <c r="I114" s="1"/>
      <c r="J114" s="1"/>
      <c r="K114" s="8"/>
      <c r="L114" s="9"/>
      <c r="M114" s="9"/>
      <c r="N114" s="9"/>
      <c r="O114" s="9"/>
      <c r="P114" s="9"/>
      <c r="Q114" s="10"/>
    </row>
    <row r="115" spans="1:17" ht="15" customHeight="1" thickTop="1" x14ac:dyDescent="0.25">
      <c r="B115" s="1"/>
      <c r="C115" s="1"/>
      <c r="D115" s="1"/>
      <c r="E115" s="1"/>
      <c r="F115" s="1"/>
      <c r="G115" s="1"/>
      <c r="H115" s="1"/>
      <c r="I115" s="1"/>
      <c r="J115" s="1"/>
      <c r="L115"/>
      <c r="M115"/>
      <c r="N115"/>
    </row>
    <row r="116" spans="1:17" ht="15" customHeight="1" thickBot="1" x14ac:dyDescent="0.3">
      <c r="B116" s="1"/>
      <c r="C116" s="1"/>
      <c r="D116" s="1"/>
      <c r="E116" s="1"/>
      <c r="F116" s="1"/>
      <c r="G116" s="1"/>
      <c r="H116" s="1"/>
      <c r="I116" s="1"/>
      <c r="J116" s="1"/>
    </row>
    <row r="117" spans="1:17" ht="25.5" customHeight="1" thickTop="1" x14ac:dyDescent="0.25">
      <c r="B117" s="36" t="str">
        <f>IF(Data!$C$5="","",Data!$C$5)</f>
        <v>إدارة بلطيم التعليمية</v>
      </c>
      <c r="C117" s="37"/>
      <c r="D117" s="37"/>
      <c r="E117" s="37"/>
      <c r="F117" s="3"/>
      <c r="G117" s="3"/>
      <c r="H117" s="22">
        <f>Q103+1</f>
        <v>17</v>
      </c>
      <c r="I117" s="1"/>
      <c r="J117" s="1"/>
      <c r="K117" s="36" t="str">
        <f>IF(Data!$C$5="","",Data!$C$5)</f>
        <v>إدارة بلطيم التعليمية</v>
      </c>
      <c r="L117" s="37"/>
      <c r="M117" s="37"/>
      <c r="N117" s="37"/>
      <c r="O117" s="3"/>
      <c r="P117" s="3"/>
      <c r="Q117" s="23">
        <f>H117+1</f>
        <v>18</v>
      </c>
    </row>
    <row r="118" spans="1:17" ht="25.5" customHeight="1" x14ac:dyDescent="0.25">
      <c r="B118" s="27" t="str">
        <f>IF(Data!$C$6="","",Data!$C$6)</f>
        <v>مدرسة زيان الرفاعي الثانوية للبنات</v>
      </c>
      <c r="C118" s="25"/>
      <c r="D118" s="25"/>
      <c r="E118" s="25"/>
      <c r="F118" s="26" t="s">
        <v>109</v>
      </c>
      <c r="G118" s="26"/>
      <c r="H118" s="28"/>
      <c r="I118" s="1"/>
      <c r="J118" s="1"/>
      <c r="K118" s="27" t="str">
        <f>IF(Data!$C$6="","",Data!$C$6)</f>
        <v>مدرسة زيان الرفاعي الثانوية للبنات</v>
      </c>
      <c r="L118" s="25"/>
      <c r="M118" s="25"/>
      <c r="N118" s="25"/>
      <c r="O118" s="26" t="s">
        <v>109</v>
      </c>
      <c r="P118" s="26"/>
      <c r="Q118" s="28"/>
    </row>
    <row r="119" spans="1:17" ht="18" x14ac:dyDescent="0.25">
      <c r="B119" s="31" t="str">
        <f>"امتحان الدور الأول"&amp;" "&amp;Data!$C$7</f>
        <v>امتحان الدور الأول العام الدراسى :2017/2016</v>
      </c>
      <c r="C119" s="32"/>
      <c r="D119" s="32"/>
      <c r="E119" s="32"/>
      <c r="F119" s="32"/>
      <c r="G119" s="32"/>
      <c r="H119" s="33"/>
      <c r="I119" s="1"/>
      <c r="J119" s="1"/>
      <c r="K119" s="31" t="str">
        <f>"امتحان الدور الأول"&amp;" "&amp;Data!$C$7</f>
        <v>امتحان الدور الأول العام الدراسى :2017/2016</v>
      </c>
      <c r="L119" s="32"/>
      <c r="M119" s="32"/>
      <c r="N119" s="32"/>
      <c r="O119" s="32"/>
      <c r="P119" s="32"/>
      <c r="Q119" s="33"/>
    </row>
    <row r="120" spans="1:17" ht="18" x14ac:dyDescent="0.25">
      <c r="B120" s="31"/>
      <c r="C120" s="32"/>
      <c r="D120" s="32"/>
      <c r="E120" s="32"/>
      <c r="F120" s="32"/>
      <c r="G120" s="32"/>
      <c r="H120" s="33"/>
      <c r="I120" s="1"/>
      <c r="J120" s="1"/>
      <c r="K120" s="31"/>
      <c r="L120" s="32"/>
      <c r="M120" s="32"/>
      <c r="N120" s="32"/>
      <c r="O120" s="32"/>
      <c r="P120" s="32"/>
      <c r="Q120" s="33"/>
    </row>
    <row r="121" spans="1:17" ht="18" x14ac:dyDescent="0.25">
      <c r="B121" s="6"/>
      <c r="C121" s="5"/>
      <c r="D121" s="5"/>
      <c r="E121" s="5"/>
      <c r="F121" s="5"/>
      <c r="G121" s="5"/>
      <c r="H121" s="7"/>
      <c r="I121" s="1"/>
      <c r="J121" s="1"/>
      <c r="K121" s="6"/>
      <c r="L121" s="5"/>
      <c r="M121" s="5"/>
      <c r="N121" s="5"/>
      <c r="O121" s="5"/>
      <c r="P121" s="5"/>
      <c r="Q121" s="7"/>
    </row>
    <row r="122" spans="1:17" ht="30" customHeight="1" x14ac:dyDescent="0.3">
      <c r="B122" s="29" t="s">
        <v>2</v>
      </c>
      <c r="C122" s="26"/>
      <c r="D122" s="34" t="str">
        <f>IF(H117="","",VLOOKUP(H117,Glos,2))</f>
        <v>طالبة 17</v>
      </c>
      <c r="E122" s="34"/>
      <c r="F122" s="34"/>
      <c r="G122" s="34"/>
      <c r="H122" s="35"/>
      <c r="I122" s="1"/>
      <c r="J122" s="1"/>
      <c r="K122" s="29" t="s">
        <v>2</v>
      </c>
      <c r="L122" s="26"/>
      <c r="M122" s="34" t="str">
        <f>IF(Q117="","",VLOOKUP(Q117,Glos,2))</f>
        <v>طالبة 18</v>
      </c>
      <c r="N122" s="34"/>
      <c r="O122" s="34"/>
      <c r="P122" s="34"/>
      <c r="Q122" s="35"/>
    </row>
    <row r="123" spans="1:17" ht="30" customHeight="1" x14ac:dyDescent="0.25">
      <c r="B123" s="29" t="s">
        <v>3</v>
      </c>
      <c r="C123" s="26"/>
      <c r="D123" s="30">
        <f>IF(H117="","",VLOOKUP(H117,Glos,3))</f>
        <v>116</v>
      </c>
      <c r="E123" s="30"/>
      <c r="F123" s="30"/>
      <c r="G123" s="5"/>
      <c r="H123" s="7"/>
      <c r="I123" s="1"/>
      <c r="J123" s="1"/>
      <c r="K123" s="29" t="s">
        <v>3</v>
      </c>
      <c r="L123" s="26"/>
      <c r="M123" s="30">
        <f>IF(Q117="","",VLOOKUP(Q117,Glos,3))</f>
        <v>117</v>
      </c>
      <c r="N123" s="30"/>
      <c r="O123" s="30"/>
      <c r="P123" s="5"/>
      <c r="Q123" s="7"/>
    </row>
    <row r="124" spans="1:17" ht="18" x14ac:dyDescent="0.25">
      <c r="B124" s="6"/>
      <c r="C124" s="5"/>
      <c r="D124" s="5"/>
      <c r="E124" s="5"/>
      <c r="F124" s="5"/>
      <c r="G124" s="5"/>
      <c r="H124" s="7"/>
      <c r="I124" s="1"/>
      <c r="J124" s="1"/>
      <c r="K124" s="6"/>
      <c r="L124" s="5"/>
      <c r="M124" s="5"/>
      <c r="N124" s="5"/>
      <c r="O124" s="5"/>
      <c r="P124" s="5"/>
      <c r="Q124" s="7"/>
    </row>
    <row r="125" spans="1:17" ht="18" x14ac:dyDescent="0.25">
      <c r="A125" s="19"/>
      <c r="B125" s="20"/>
      <c r="C125" s="21"/>
      <c r="D125" s="21"/>
      <c r="E125" s="21"/>
      <c r="F125" s="21"/>
      <c r="G125" s="21"/>
      <c r="H125" s="19"/>
      <c r="I125" s="1"/>
      <c r="J125" s="1"/>
      <c r="K125" s="20"/>
      <c r="L125" s="21"/>
      <c r="M125" s="21"/>
      <c r="N125" s="21"/>
      <c r="O125" s="21"/>
      <c r="P125" s="21"/>
      <c r="Q125" s="19"/>
    </row>
    <row r="126" spans="1:17" ht="24.95" customHeight="1" x14ac:dyDescent="0.25">
      <c r="A126" s="19"/>
      <c r="B126" s="29" t="s">
        <v>4</v>
      </c>
      <c r="C126" s="26"/>
      <c r="D126" s="26"/>
      <c r="E126" s="5"/>
      <c r="F126" s="26" t="s">
        <v>5</v>
      </c>
      <c r="G126" s="26"/>
      <c r="H126" s="28"/>
      <c r="I126" s="1"/>
      <c r="J126" s="1"/>
      <c r="K126" s="29" t="s">
        <v>4</v>
      </c>
      <c r="L126" s="26"/>
      <c r="M126" s="26"/>
      <c r="N126" s="5"/>
      <c r="O126" s="26" t="s">
        <v>5</v>
      </c>
      <c r="P126" s="26"/>
      <c r="Q126" s="28"/>
    </row>
    <row r="127" spans="1:17" ht="18" x14ac:dyDescent="0.25">
      <c r="A127" s="19"/>
      <c r="B127" s="27" t="str">
        <f>IF(Data!$C$3="","",Data!$C$3)</f>
        <v>أ / رضوان حسنين</v>
      </c>
      <c r="C127" s="25"/>
      <c r="D127" s="25"/>
      <c r="E127" s="5"/>
      <c r="F127" s="26" t="str">
        <f>IF(Data!$C$4="","",Data!$C$4)</f>
        <v xml:space="preserve"> أ / محمد شعلان</v>
      </c>
      <c r="G127" s="26"/>
      <c r="H127" s="28"/>
      <c r="I127" s="1"/>
      <c r="J127" s="1"/>
      <c r="K127" s="27" t="str">
        <f>IF(Data!$C$3="","",Data!$C$3)</f>
        <v>أ / رضوان حسنين</v>
      </c>
      <c r="L127" s="25"/>
      <c r="M127" s="25"/>
      <c r="N127" s="5"/>
      <c r="O127" s="26" t="str">
        <f>IF(Data!$C$4="","",Data!$C$4)</f>
        <v xml:space="preserve"> أ / محمد شعلان</v>
      </c>
      <c r="P127" s="26"/>
      <c r="Q127" s="28"/>
    </row>
    <row r="128" spans="1:17" ht="18.75" thickBot="1" x14ac:dyDescent="0.3">
      <c r="B128" s="8"/>
      <c r="C128" s="9"/>
      <c r="D128" s="9"/>
      <c r="E128" s="9"/>
      <c r="F128" s="9"/>
      <c r="G128" s="9"/>
      <c r="H128" s="10"/>
      <c r="I128" s="1"/>
      <c r="J128" s="1"/>
      <c r="K128" s="8"/>
      <c r="L128" s="9"/>
      <c r="M128" s="9"/>
      <c r="N128" s="9"/>
      <c r="O128" s="9"/>
      <c r="P128" s="9"/>
      <c r="Q128" s="10"/>
    </row>
    <row r="129" spans="1:17" ht="15" customHeight="1" thickTop="1" x14ac:dyDescent="0.25">
      <c r="B129" s="1"/>
      <c r="C129" s="1"/>
      <c r="D129" s="1"/>
      <c r="E129" s="1"/>
      <c r="F129" s="1"/>
      <c r="G129" s="1"/>
      <c r="H129" s="1"/>
      <c r="I129" s="1"/>
      <c r="J129" s="1"/>
      <c r="L129"/>
      <c r="M129"/>
      <c r="N129"/>
    </row>
    <row r="130" spans="1:17" ht="15" customHeight="1" thickBot="1" x14ac:dyDescent="0.3">
      <c r="B130" s="1"/>
      <c r="C130" s="1"/>
      <c r="D130" s="1"/>
      <c r="E130" s="1"/>
      <c r="F130" s="1"/>
      <c r="G130" s="1"/>
      <c r="H130" s="1"/>
      <c r="I130" s="1"/>
      <c r="J130" s="1"/>
    </row>
    <row r="131" spans="1:17" ht="25.5" customHeight="1" thickTop="1" x14ac:dyDescent="0.25">
      <c r="B131" s="36" t="str">
        <f>IF(Data!$C$5="","",Data!$C$5)</f>
        <v>إدارة بلطيم التعليمية</v>
      </c>
      <c r="C131" s="37"/>
      <c r="D131" s="37"/>
      <c r="E131" s="37"/>
      <c r="F131" s="3"/>
      <c r="G131" s="3"/>
      <c r="H131" s="22">
        <f>Q117+1</f>
        <v>19</v>
      </c>
      <c r="I131" s="1"/>
      <c r="J131" s="1"/>
      <c r="K131" s="36" t="str">
        <f>IF(Data!$C$5="","",Data!$C$5)</f>
        <v>إدارة بلطيم التعليمية</v>
      </c>
      <c r="L131" s="37"/>
      <c r="M131" s="37"/>
      <c r="N131" s="37"/>
      <c r="O131" s="3"/>
      <c r="P131" s="3"/>
      <c r="Q131" s="23">
        <f>H131+1</f>
        <v>20</v>
      </c>
    </row>
    <row r="132" spans="1:17" ht="25.5" customHeight="1" x14ac:dyDescent="0.25">
      <c r="B132" s="27" t="str">
        <f>IF(Data!$C$6="","",Data!$C$6)</f>
        <v>مدرسة زيان الرفاعي الثانوية للبنات</v>
      </c>
      <c r="C132" s="25"/>
      <c r="D132" s="25"/>
      <c r="E132" s="25"/>
      <c r="F132" s="26" t="s">
        <v>109</v>
      </c>
      <c r="G132" s="26"/>
      <c r="H132" s="28"/>
      <c r="I132" s="1"/>
      <c r="J132" s="1"/>
      <c r="K132" s="27" t="str">
        <f>IF(Data!$C$6="","",Data!$C$6)</f>
        <v>مدرسة زيان الرفاعي الثانوية للبنات</v>
      </c>
      <c r="L132" s="25"/>
      <c r="M132" s="25"/>
      <c r="N132" s="25"/>
      <c r="O132" s="26" t="s">
        <v>109</v>
      </c>
      <c r="P132" s="26"/>
      <c r="Q132" s="28"/>
    </row>
    <row r="133" spans="1:17" ht="18" x14ac:dyDescent="0.25">
      <c r="B133" s="31" t="str">
        <f>"امتحان الدور الأول"&amp;" "&amp;Data!$C$7</f>
        <v>امتحان الدور الأول العام الدراسى :2017/2016</v>
      </c>
      <c r="C133" s="32"/>
      <c r="D133" s="32"/>
      <c r="E133" s="32"/>
      <c r="F133" s="32"/>
      <c r="G133" s="32"/>
      <c r="H133" s="33"/>
      <c r="I133" s="1"/>
      <c r="J133" s="1"/>
      <c r="K133" s="31" t="str">
        <f>"امتحان الدور الأول"&amp;" "&amp;Data!$C$7</f>
        <v>امتحان الدور الأول العام الدراسى :2017/2016</v>
      </c>
      <c r="L133" s="32"/>
      <c r="M133" s="32"/>
      <c r="N133" s="32"/>
      <c r="O133" s="32"/>
      <c r="P133" s="32"/>
      <c r="Q133" s="33"/>
    </row>
    <row r="134" spans="1:17" ht="18" x14ac:dyDescent="0.25">
      <c r="B134" s="31"/>
      <c r="C134" s="32"/>
      <c r="D134" s="32"/>
      <c r="E134" s="32"/>
      <c r="F134" s="32"/>
      <c r="G134" s="32"/>
      <c r="H134" s="33"/>
      <c r="I134" s="1"/>
      <c r="J134" s="1"/>
      <c r="K134" s="31"/>
      <c r="L134" s="32"/>
      <c r="M134" s="32"/>
      <c r="N134" s="32"/>
      <c r="O134" s="32"/>
      <c r="P134" s="32"/>
      <c r="Q134" s="33"/>
    </row>
    <row r="135" spans="1:17" ht="18" x14ac:dyDescent="0.25">
      <c r="B135" s="6"/>
      <c r="C135" s="5"/>
      <c r="D135" s="5"/>
      <c r="E135" s="5"/>
      <c r="F135" s="5"/>
      <c r="G135" s="5"/>
      <c r="H135" s="7"/>
      <c r="I135" s="1"/>
      <c r="J135" s="1"/>
      <c r="K135" s="6"/>
      <c r="L135" s="5"/>
      <c r="M135" s="5"/>
      <c r="N135" s="5"/>
      <c r="O135" s="5"/>
      <c r="P135" s="5"/>
      <c r="Q135" s="7"/>
    </row>
    <row r="136" spans="1:17" ht="30" customHeight="1" x14ac:dyDescent="0.3">
      <c r="B136" s="29" t="s">
        <v>2</v>
      </c>
      <c r="C136" s="26"/>
      <c r="D136" s="34" t="str">
        <f>IF(H131="","",VLOOKUP(H131,Glos,2))</f>
        <v>طالبة 19</v>
      </c>
      <c r="E136" s="34"/>
      <c r="F136" s="34"/>
      <c r="G136" s="34"/>
      <c r="H136" s="35"/>
      <c r="I136" s="1"/>
      <c r="J136" s="1"/>
      <c r="K136" s="29" t="s">
        <v>2</v>
      </c>
      <c r="L136" s="26"/>
      <c r="M136" s="34" t="str">
        <f>IF(Q131="","",VLOOKUP(Q131,Glos,2))</f>
        <v>طالبة 20</v>
      </c>
      <c r="N136" s="34"/>
      <c r="O136" s="34"/>
      <c r="P136" s="34"/>
      <c r="Q136" s="35"/>
    </row>
    <row r="137" spans="1:17" ht="30" customHeight="1" x14ac:dyDescent="0.25">
      <c r="B137" s="29" t="s">
        <v>3</v>
      </c>
      <c r="C137" s="26"/>
      <c r="D137" s="30">
        <f>IF(H131="","",VLOOKUP(H131,Glos,3))</f>
        <v>118</v>
      </c>
      <c r="E137" s="30"/>
      <c r="F137" s="30"/>
      <c r="G137" s="5"/>
      <c r="H137" s="7"/>
      <c r="I137" s="1"/>
      <c r="J137" s="1"/>
      <c r="K137" s="29" t="s">
        <v>3</v>
      </c>
      <c r="L137" s="26"/>
      <c r="M137" s="30">
        <f>IF(Q131="","",VLOOKUP(Q131,Glos,3))</f>
        <v>119</v>
      </c>
      <c r="N137" s="30"/>
      <c r="O137" s="30"/>
      <c r="P137" s="5"/>
      <c r="Q137" s="7"/>
    </row>
    <row r="138" spans="1:17" ht="18" x14ac:dyDescent="0.25">
      <c r="B138" s="6"/>
      <c r="C138" s="5"/>
      <c r="D138" s="5"/>
      <c r="E138" s="5"/>
      <c r="F138" s="5"/>
      <c r="G138" s="5"/>
      <c r="H138" s="7"/>
      <c r="I138" s="1"/>
      <c r="J138" s="1"/>
      <c r="K138" s="6"/>
      <c r="L138" s="5"/>
      <c r="M138" s="5"/>
      <c r="N138" s="5"/>
      <c r="O138" s="5"/>
      <c r="P138" s="5"/>
      <c r="Q138" s="7"/>
    </row>
    <row r="139" spans="1:17" ht="18" x14ac:dyDescent="0.25">
      <c r="A139" s="19"/>
      <c r="B139" s="20"/>
      <c r="C139" s="21"/>
      <c r="D139" s="21"/>
      <c r="E139" s="21"/>
      <c r="F139" s="21"/>
      <c r="G139" s="21"/>
      <c r="H139" s="19"/>
      <c r="I139" s="1"/>
      <c r="J139" s="1"/>
      <c r="K139" s="20"/>
      <c r="L139" s="21"/>
      <c r="M139" s="21"/>
      <c r="N139" s="21"/>
      <c r="O139" s="21"/>
      <c r="P139" s="21"/>
      <c r="Q139" s="19"/>
    </row>
    <row r="140" spans="1:17" ht="24.95" customHeight="1" x14ac:dyDescent="0.25">
      <c r="A140" s="19"/>
      <c r="B140" s="29" t="s">
        <v>4</v>
      </c>
      <c r="C140" s="26"/>
      <c r="D140" s="26"/>
      <c r="E140" s="5"/>
      <c r="F140" s="26" t="s">
        <v>5</v>
      </c>
      <c r="G140" s="26"/>
      <c r="H140" s="28"/>
      <c r="I140" s="1"/>
      <c r="J140" s="1"/>
      <c r="K140" s="29" t="s">
        <v>4</v>
      </c>
      <c r="L140" s="26"/>
      <c r="M140" s="26"/>
      <c r="N140" s="5"/>
      <c r="O140" s="26" t="s">
        <v>5</v>
      </c>
      <c r="P140" s="26"/>
      <c r="Q140" s="28"/>
    </row>
    <row r="141" spans="1:17" ht="18" x14ac:dyDescent="0.25">
      <c r="A141" s="19"/>
      <c r="B141" s="27" t="str">
        <f>IF(Data!$C$3="","",Data!$C$3)</f>
        <v>أ / رضوان حسنين</v>
      </c>
      <c r="C141" s="25"/>
      <c r="D141" s="25"/>
      <c r="E141" s="5"/>
      <c r="F141" s="26" t="str">
        <f>IF(Data!$C$4="","",Data!$C$4)</f>
        <v xml:space="preserve"> أ / محمد شعلان</v>
      </c>
      <c r="G141" s="26"/>
      <c r="H141" s="28"/>
      <c r="I141" s="1"/>
      <c r="J141" s="1"/>
      <c r="K141" s="27" t="str">
        <f>IF(Data!$C$3="","",Data!$C$3)</f>
        <v>أ / رضوان حسنين</v>
      </c>
      <c r="L141" s="25"/>
      <c r="M141" s="25"/>
      <c r="N141" s="5"/>
      <c r="O141" s="26" t="str">
        <f>IF(Data!$C$4="","",Data!$C$4)</f>
        <v xml:space="preserve"> أ / محمد شعلان</v>
      </c>
      <c r="P141" s="26"/>
      <c r="Q141" s="28"/>
    </row>
    <row r="142" spans="1:17" ht="18.75" thickBot="1" x14ac:dyDescent="0.3">
      <c r="B142" s="8"/>
      <c r="C142" s="9"/>
      <c r="D142" s="9"/>
      <c r="E142" s="9"/>
      <c r="F142" s="9"/>
      <c r="G142" s="9"/>
      <c r="H142" s="10"/>
      <c r="I142" s="1"/>
      <c r="J142" s="1"/>
      <c r="K142" s="8"/>
      <c r="L142" s="9"/>
      <c r="M142" s="9"/>
      <c r="N142" s="9"/>
      <c r="O142" s="9"/>
      <c r="P142" s="9"/>
      <c r="Q142" s="10"/>
    </row>
    <row r="143" spans="1:17" ht="15" customHeight="1" thickTop="1" x14ac:dyDescent="0.25">
      <c r="B143" s="1"/>
      <c r="C143" s="1"/>
      <c r="D143" s="1"/>
      <c r="E143" s="1"/>
      <c r="F143" s="1"/>
      <c r="G143" s="1"/>
      <c r="H143" s="1"/>
      <c r="I143" s="1"/>
      <c r="J143" s="1"/>
      <c r="L143"/>
      <c r="M143"/>
      <c r="N143"/>
    </row>
  </sheetData>
  <mergeCells count="240">
    <mergeCell ref="B5:E5"/>
    <mergeCell ref="B11:C11"/>
    <mergeCell ref="D10:H10"/>
    <mergeCell ref="D11:F11"/>
    <mergeCell ref="B14:D14"/>
    <mergeCell ref="B15:D15"/>
    <mergeCell ref="F15:H15"/>
    <mergeCell ref="F14:H14"/>
    <mergeCell ref="F6:H6"/>
    <mergeCell ref="B7:H8"/>
    <mergeCell ref="B10:C10"/>
    <mergeCell ref="B6:E6"/>
    <mergeCell ref="K5:N5"/>
    <mergeCell ref="K6:N6"/>
    <mergeCell ref="O6:Q6"/>
    <mergeCell ref="K7:Q8"/>
    <mergeCell ref="K10:L10"/>
    <mergeCell ref="M10:Q10"/>
    <mergeCell ref="K11:L11"/>
    <mergeCell ref="M11:O11"/>
    <mergeCell ref="K14:M14"/>
    <mergeCell ref="B21:H22"/>
    <mergeCell ref="K21:Q22"/>
    <mergeCell ref="B24:C24"/>
    <mergeCell ref="D24:H24"/>
    <mergeCell ref="K24:L24"/>
    <mergeCell ref="M24:Q24"/>
    <mergeCell ref="O14:Q14"/>
    <mergeCell ref="K15:M15"/>
    <mergeCell ref="O15:Q15"/>
    <mergeCell ref="B19:E19"/>
    <mergeCell ref="K19:N19"/>
    <mergeCell ref="B20:E20"/>
    <mergeCell ref="F20:H20"/>
    <mergeCell ref="K20:N20"/>
    <mergeCell ref="O20:Q20"/>
    <mergeCell ref="B29:D29"/>
    <mergeCell ref="F29:H29"/>
    <mergeCell ref="K29:M29"/>
    <mergeCell ref="O29:Q29"/>
    <mergeCell ref="B33:E33"/>
    <mergeCell ref="K33:N33"/>
    <mergeCell ref="B25:C25"/>
    <mergeCell ref="D25:F25"/>
    <mergeCell ref="K25:L25"/>
    <mergeCell ref="M25:O25"/>
    <mergeCell ref="B28:D28"/>
    <mergeCell ref="F28:H28"/>
    <mergeCell ref="K28:M28"/>
    <mergeCell ref="O28:Q28"/>
    <mergeCell ref="B38:C38"/>
    <mergeCell ref="D38:H38"/>
    <mergeCell ref="K38:L38"/>
    <mergeCell ref="M38:Q38"/>
    <mergeCell ref="B39:C39"/>
    <mergeCell ref="D39:F39"/>
    <mergeCell ref="K39:L39"/>
    <mergeCell ref="M39:O39"/>
    <mergeCell ref="B34:E34"/>
    <mergeCell ref="F34:H34"/>
    <mergeCell ref="K34:N34"/>
    <mergeCell ref="O34:Q34"/>
    <mergeCell ref="B35:H36"/>
    <mergeCell ref="K35:Q36"/>
    <mergeCell ref="B47:E47"/>
    <mergeCell ref="K47:N47"/>
    <mergeCell ref="B48:E48"/>
    <mergeCell ref="F48:H48"/>
    <mergeCell ref="K48:N48"/>
    <mergeCell ref="O48:Q48"/>
    <mergeCell ref="B42:D42"/>
    <mergeCell ref="F42:H42"/>
    <mergeCell ref="K42:M42"/>
    <mergeCell ref="O42:Q42"/>
    <mergeCell ref="B43:D43"/>
    <mergeCell ref="F43:H43"/>
    <mergeCell ref="K43:M43"/>
    <mergeCell ref="O43:Q43"/>
    <mergeCell ref="B53:C53"/>
    <mergeCell ref="D53:F53"/>
    <mergeCell ref="K53:L53"/>
    <mergeCell ref="M53:O53"/>
    <mergeCell ref="B56:D56"/>
    <mergeCell ref="F56:H56"/>
    <mergeCell ref="K56:M56"/>
    <mergeCell ref="O56:Q56"/>
    <mergeCell ref="B49:H50"/>
    <mergeCell ref="K49:Q50"/>
    <mergeCell ref="B52:C52"/>
    <mergeCell ref="D52:H52"/>
    <mergeCell ref="K52:L52"/>
    <mergeCell ref="M52:Q52"/>
    <mergeCell ref="B62:E62"/>
    <mergeCell ref="F62:H62"/>
    <mergeCell ref="K62:N62"/>
    <mergeCell ref="O62:Q62"/>
    <mergeCell ref="B63:H64"/>
    <mergeCell ref="K63:Q64"/>
    <mergeCell ref="B57:D57"/>
    <mergeCell ref="F57:H57"/>
    <mergeCell ref="K57:M57"/>
    <mergeCell ref="O57:Q57"/>
    <mergeCell ref="B61:E61"/>
    <mergeCell ref="K61:N61"/>
    <mergeCell ref="B70:D70"/>
    <mergeCell ref="F70:H70"/>
    <mergeCell ref="K70:M70"/>
    <mergeCell ref="O70:Q70"/>
    <mergeCell ref="B71:D71"/>
    <mergeCell ref="F71:H71"/>
    <mergeCell ref="K71:M71"/>
    <mergeCell ref="O71:Q71"/>
    <mergeCell ref="B66:C66"/>
    <mergeCell ref="D66:H66"/>
    <mergeCell ref="K66:L66"/>
    <mergeCell ref="M66:Q66"/>
    <mergeCell ref="B67:C67"/>
    <mergeCell ref="D67:F67"/>
    <mergeCell ref="K67:L67"/>
    <mergeCell ref="M67:O67"/>
    <mergeCell ref="B77:H78"/>
    <mergeCell ref="K77:Q78"/>
    <mergeCell ref="B80:C80"/>
    <mergeCell ref="D80:H80"/>
    <mergeCell ref="K80:L80"/>
    <mergeCell ref="M80:Q80"/>
    <mergeCell ref="B75:E75"/>
    <mergeCell ref="K75:N75"/>
    <mergeCell ref="B76:E76"/>
    <mergeCell ref="F76:H76"/>
    <mergeCell ref="K76:N76"/>
    <mergeCell ref="O76:Q76"/>
    <mergeCell ref="B85:D85"/>
    <mergeCell ref="F85:H85"/>
    <mergeCell ref="K85:M85"/>
    <mergeCell ref="O85:Q85"/>
    <mergeCell ref="B89:E89"/>
    <mergeCell ref="K89:N89"/>
    <mergeCell ref="B81:C81"/>
    <mergeCell ref="D81:F81"/>
    <mergeCell ref="K81:L81"/>
    <mergeCell ref="M81:O81"/>
    <mergeCell ref="B84:D84"/>
    <mergeCell ref="F84:H84"/>
    <mergeCell ref="K84:M84"/>
    <mergeCell ref="O84:Q84"/>
    <mergeCell ref="B94:C94"/>
    <mergeCell ref="D94:H94"/>
    <mergeCell ref="K94:L94"/>
    <mergeCell ref="M94:Q94"/>
    <mergeCell ref="B95:C95"/>
    <mergeCell ref="D95:F95"/>
    <mergeCell ref="K95:L95"/>
    <mergeCell ref="M95:O95"/>
    <mergeCell ref="B90:E90"/>
    <mergeCell ref="F90:H90"/>
    <mergeCell ref="K90:N90"/>
    <mergeCell ref="O90:Q90"/>
    <mergeCell ref="B91:H92"/>
    <mergeCell ref="K91:Q92"/>
    <mergeCell ref="B103:E103"/>
    <mergeCell ref="K103:N103"/>
    <mergeCell ref="B104:E104"/>
    <mergeCell ref="F104:H104"/>
    <mergeCell ref="K104:N104"/>
    <mergeCell ref="O104:Q104"/>
    <mergeCell ref="B98:D98"/>
    <mergeCell ref="F98:H98"/>
    <mergeCell ref="K98:M98"/>
    <mergeCell ref="O98:Q98"/>
    <mergeCell ref="B99:D99"/>
    <mergeCell ref="F99:H99"/>
    <mergeCell ref="K99:M99"/>
    <mergeCell ref="O99:Q99"/>
    <mergeCell ref="B109:C109"/>
    <mergeCell ref="D109:F109"/>
    <mergeCell ref="K109:L109"/>
    <mergeCell ref="M109:O109"/>
    <mergeCell ref="B112:D112"/>
    <mergeCell ref="F112:H112"/>
    <mergeCell ref="K112:M112"/>
    <mergeCell ref="O112:Q112"/>
    <mergeCell ref="B105:H106"/>
    <mergeCell ref="K105:Q106"/>
    <mergeCell ref="B108:C108"/>
    <mergeCell ref="D108:H108"/>
    <mergeCell ref="K108:L108"/>
    <mergeCell ref="M108:Q108"/>
    <mergeCell ref="B118:E118"/>
    <mergeCell ref="F118:H118"/>
    <mergeCell ref="K118:N118"/>
    <mergeCell ref="O118:Q118"/>
    <mergeCell ref="B119:H120"/>
    <mergeCell ref="K119:Q120"/>
    <mergeCell ref="B113:D113"/>
    <mergeCell ref="F113:H113"/>
    <mergeCell ref="K113:M113"/>
    <mergeCell ref="O113:Q113"/>
    <mergeCell ref="B117:E117"/>
    <mergeCell ref="K117:N117"/>
    <mergeCell ref="B126:D126"/>
    <mergeCell ref="F126:H126"/>
    <mergeCell ref="K126:M126"/>
    <mergeCell ref="O126:Q126"/>
    <mergeCell ref="B127:D127"/>
    <mergeCell ref="F127:H127"/>
    <mergeCell ref="K127:M127"/>
    <mergeCell ref="O127:Q127"/>
    <mergeCell ref="B122:C122"/>
    <mergeCell ref="D122:H122"/>
    <mergeCell ref="K122:L122"/>
    <mergeCell ref="M122:Q122"/>
    <mergeCell ref="B123:C123"/>
    <mergeCell ref="D123:F123"/>
    <mergeCell ref="K123:L123"/>
    <mergeCell ref="M123:O123"/>
    <mergeCell ref="B133:H134"/>
    <mergeCell ref="K133:Q134"/>
    <mergeCell ref="B136:C136"/>
    <mergeCell ref="D136:H136"/>
    <mergeCell ref="K136:L136"/>
    <mergeCell ref="M136:Q136"/>
    <mergeCell ref="B131:E131"/>
    <mergeCell ref="K131:N131"/>
    <mergeCell ref="B132:E132"/>
    <mergeCell ref="F132:H132"/>
    <mergeCell ref="K132:N132"/>
    <mergeCell ref="O132:Q132"/>
    <mergeCell ref="B141:D141"/>
    <mergeCell ref="F141:H141"/>
    <mergeCell ref="K141:M141"/>
    <mergeCell ref="O141:Q141"/>
    <mergeCell ref="B137:C137"/>
    <mergeCell ref="D137:F137"/>
    <mergeCell ref="K137:L137"/>
    <mergeCell ref="M137:O137"/>
    <mergeCell ref="B140:D140"/>
    <mergeCell ref="F140:H140"/>
    <mergeCell ref="K140:M140"/>
    <mergeCell ref="O140:Q140"/>
  </mergeCells>
  <printOptions horizontalCentered="1"/>
  <pageMargins left="3.937007874015748E-2" right="0.19685039370078741" top="0.19685039370078741" bottom="0.19685039370078741" header="0.11811023622047245" footer="0.11811023622047245"/>
  <pageSetup paperSize="9" orientation="landscape" r:id="rId1"/>
  <rowBreaks count="4" manualBreakCount="4">
    <brk id="31" max="16383" man="1"/>
    <brk id="59" max="16383" man="1"/>
    <brk id="87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Spinner 2">
              <controlPr defaultSize="0" print="0" autoPict="0">
                <anchor moveWithCells="1" sizeWithCells="1">
                  <from>
                    <xdr:col>7</xdr:col>
                    <xdr:colOff>533400</xdr:colOff>
                    <xdr:row>0</xdr:row>
                    <xdr:rowOff>0</xdr:rowOff>
                  </from>
                  <to>
                    <xdr:col>10</xdr:col>
                    <xdr:colOff>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Data</vt:lpstr>
      <vt:lpstr>Glosse</vt:lpstr>
      <vt:lpstr>ورقة3</vt:lpstr>
      <vt:lpstr>Glos</vt:lpstr>
      <vt:lpstr>Glosse!Print_Area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Mr.Dragon</dc:creator>
  <cp:lastModifiedBy>Mr.Dragon</cp:lastModifiedBy>
  <cp:lastPrinted>2017-01-02T19:16:23Z</cp:lastPrinted>
  <dcterms:created xsi:type="dcterms:W3CDTF">2017-01-02T18:27:22Z</dcterms:created>
  <dcterms:modified xsi:type="dcterms:W3CDTF">2017-01-02T19:16:52Z</dcterms:modified>
</cp:coreProperties>
</file>